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28800" windowHeight="12030"/>
  </bookViews>
  <sheets>
    <sheet name="мероприятия" sheetId="9" r:id="rId1"/>
    <sheet name="показатели " sheetId="6" r:id="rId2"/>
  </sheets>
  <definedNames>
    <definedName name="_xlnm._FilterDatabase" localSheetId="0" hidden="1">мероприятия!$A$9:$O$9</definedName>
    <definedName name="_xlnm.Print_Titles" localSheetId="0">мероприятия!$5:$7</definedName>
    <definedName name="_xlnm.Print_Area" localSheetId="0">мероприятия!$A$1:$K$46</definedName>
    <definedName name="_xlnm.Print_Area" localSheetId="1">'показатели '!$A$1:$I$18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6" i="9" l="1"/>
  <c r="D16" i="9" l="1"/>
  <c r="F16" i="9"/>
  <c r="E16" i="9"/>
  <c r="D32" i="9"/>
  <c r="F32" i="9"/>
  <c r="E32" i="9"/>
  <c r="E13" i="9"/>
  <c r="F13" i="9"/>
  <c r="D13" i="9"/>
  <c r="E18" i="9"/>
  <c r="F18" i="9"/>
  <c r="D18" i="9"/>
  <c r="E20" i="9"/>
  <c r="F20" i="9"/>
  <c r="D20" i="9"/>
  <c r="E22" i="9"/>
  <c r="F22" i="9"/>
  <c r="D22" i="9"/>
  <c r="E26" i="9"/>
  <c r="F26" i="9"/>
  <c r="D26" i="9"/>
  <c r="E29" i="9"/>
  <c r="F29" i="9"/>
  <c r="D29" i="9"/>
  <c r="E34" i="9"/>
  <c r="F34" i="9"/>
  <c r="D34" i="9"/>
  <c r="E36" i="9"/>
  <c r="F36" i="9"/>
  <c r="D36" i="9"/>
  <c r="E44" i="9"/>
  <c r="F44" i="9"/>
  <c r="G44" i="9" s="1"/>
  <c r="D44" i="9"/>
  <c r="E43" i="9" l="1"/>
  <c r="E41" i="9" s="1"/>
  <c r="G12" i="6"/>
  <c r="G5" i="6"/>
  <c r="H45" i="9" l="1"/>
  <c r="H44" i="9" s="1"/>
  <c r="H37" i="9"/>
  <c r="H35" i="9"/>
  <c r="H30" i="9"/>
  <c r="H27" i="9"/>
  <c r="H23" i="9"/>
  <c r="H21" i="9"/>
  <c r="H19" i="9"/>
  <c r="H14" i="9"/>
  <c r="F39" i="9" l="1"/>
  <c r="F38" i="9" s="1"/>
  <c r="E39" i="9"/>
  <c r="E38" i="9" s="1"/>
  <c r="D39" i="9"/>
  <c r="D38" i="9" s="1"/>
  <c r="H36" i="9"/>
  <c r="H39" i="9" l="1"/>
  <c r="I39" i="9"/>
  <c r="D31" i="9"/>
  <c r="H9" i="6" l="1"/>
  <c r="H12" i="6"/>
  <c r="I19" i="9" l="1"/>
  <c r="H34" i="9" l="1"/>
  <c r="H18" i="9" l="1"/>
  <c r="H29" i="9"/>
  <c r="H26" i="9"/>
  <c r="H22" i="9"/>
  <c r="I13" i="9"/>
  <c r="H13" i="9"/>
  <c r="H20" i="9"/>
  <c r="I45" i="9"/>
  <c r="I44" i="9"/>
  <c r="I35" i="9"/>
  <c r="I34" i="9"/>
  <c r="F31" i="9"/>
  <c r="E31" i="9"/>
  <c r="I30" i="9"/>
  <c r="I29" i="9"/>
  <c r="I27" i="9"/>
  <c r="I26" i="9"/>
  <c r="I23" i="9"/>
  <c r="I22" i="9"/>
  <c r="I21" i="9"/>
  <c r="I20" i="9"/>
  <c r="I18" i="9"/>
  <c r="F15" i="9"/>
  <c r="E15" i="9"/>
  <c r="I14" i="9"/>
  <c r="D43" i="9" l="1"/>
  <c r="D42" i="9" s="1"/>
  <c r="D15" i="9"/>
  <c r="H16" i="9"/>
  <c r="H32" i="9"/>
  <c r="E42" i="9"/>
  <c r="F43" i="9"/>
  <c r="F42" i="9" s="1"/>
  <c r="G42" i="9" s="1"/>
  <c r="I32" i="9"/>
  <c r="I16" i="9"/>
  <c r="D41" i="9" l="1"/>
  <c r="D40" i="9" s="1"/>
  <c r="H38" i="9"/>
  <c r="H31" i="9"/>
  <c r="H15" i="9"/>
  <c r="H43" i="9"/>
  <c r="I38" i="9"/>
  <c r="I15" i="9"/>
  <c r="I31" i="9"/>
  <c r="H5" i="6"/>
  <c r="F41" i="9" l="1"/>
  <c r="F40" i="9" s="1"/>
  <c r="E40" i="9"/>
  <c r="H42" i="9"/>
  <c r="I43" i="9"/>
  <c r="G11" i="6"/>
  <c r="H17" i="6"/>
  <c r="G40" i="9" l="1"/>
  <c r="H41" i="9"/>
  <c r="I41" i="9"/>
  <c r="I42" i="9"/>
  <c r="G10" i="6"/>
  <c r="H40" i="9" l="1"/>
  <c r="I40" i="9"/>
  <c r="G7" i="6" l="1"/>
  <c r="G6" i="6"/>
  <c r="H8" i="6" l="1"/>
  <c r="G17" i="6" l="1"/>
  <c r="H7" i="6" l="1"/>
  <c r="H6" i="6"/>
  <c r="H16" i="6" l="1"/>
  <c r="G16" i="6"/>
  <c r="H15" i="6"/>
  <c r="G15" i="6"/>
  <c r="H14" i="6"/>
  <c r="G14" i="6"/>
  <c r="G9" i="6"/>
  <c r="G8" i="6"/>
</calcChain>
</file>

<file path=xl/sharedStrings.xml><?xml version="1.0" encoding="utf-8"?>
<sst xmlns="http://schemas.openxmlformats.org/spreadsheetml/2006/main" count="277" uniqueCount="110">
  <si>
    <t>Ответственный (администратор или соадминистратор)</t>
  </si>
  <si>
    <t>1</t>
  </si>
  <si>
    <t>Оценка качества функционирования официального портала Администрации города (место, занятое в рейтинге по итогам конкурса официальных интернет-сайтов муниципальных образований автономного округа), не ниже</t>
  </si>
  <si>
    <r>
      <t xml:space="preserve">МКУ </t>
    </r>
    <r>
      <rPr>
        <sz val="11"/>
        <rFont val="Calibri"/>
        <family val="2"/>
        <charset val="204"/>
      </rPr>
      <t>«</t>
    </r>
    <r>
      <rPr>
        <sz val="11"/>
        <rFont val="Times New Roman"/>
        <family val="1"/>
        <charset val="204"/>
      </rPr>
      <t>УИТС
г. Сургута</t>
    </r>
    <r>
      <rPr>
        <sz val="11"/>
        <rFont val="Calibri"/>
        <family val="2"/>
        <charset val="204"/>
      </rPr>
      <t>»</t>
    </r>
  </si>
  <si>
    <t>2</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</si>
  <si>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шт.</t>
  </si>
  <si>
    <t>3</t>
  </si>
  <si>
    <t>Количество наборов открытых данных в машиночитаемом формате, ед.</t>
  </si>
  <si>
    <t>4</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</si>
  <si>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</si>
  <si>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5</t>
  </si>
  <si>
    <r>
      <t xml:space="preserve">Реализация мероприятий, включенных в дорожную карту пилотного проекта </t>
    </r>
    <r>
      <rPr>
        <sz val="11"/>
        <rFont val="Calibri"/>
        <family val="2"/>
        <charset val="204"/>
      </rPr>
      <t>«</t>
    </r>
    <r>
      <rPr>
        <sz val="11"/>
        <rFont val="Times New Roman"/>
        <family val="1"/>
        <charset val="204"/>
      </rPr>
      <t>Умный город</t>
    </r>
    <r>
      <rPr>
        <sz val="11"/>
        <rFont val="Calibri"/>
        <family val="2"/>
        <charset val="204"/>
      </rPr>
      <t>»</t>
    </r>
  </si>
  <si>
    <t>6</t>
  </si>
  <si>
    <t>Стоимостная доля закупаемого компьютерного оборудования иностранного производства, %</t>
  </si>
  <si>
    <t>7</t>
  </si>
  <si>
    <t>Стоимостная доля закупаемого и (или) арендуемого  иностранного программного обеспечения, %</t>
  </si>
  <si>
    <t xml:space="preserve">8 </t>
  </si>
  <si>
    <t>9</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</si>
  <si>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t>
  </si>
  <si>
    <t>10</t>
  </si>
  <si>
    <t>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ед.</t>
  </si>
  <si>
    <t>11</t>
  </si>
  <si>
    <t>Средний срок простоя информационных систем в результате компьютерных атак, часов</t>
  </si>
  <si>
    <t>12</t>
  </si>
  <si>
    <t>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t>
  </si>
  <si>
    <t>13</t>
  </si>
  <si>
    <t>14</t>
  </si>
  <si>
    <t>Стоимостная доля закупаемого серверного и телекоммуникационного оборудования иностранного производства, %</t>
  </si>
  <si>
    <t>Вид показателя (прямой / обратный)</t>
  </si>
  <si>
    <t>Результат реализации программы</t>
  </si>
  <si>
    <t>отклонение</t>
  </si>
  <si>
    <t>ед.</t>
  </si>
  <si>
    <t xml:space="preserve">%  </t>
  </si>
  <si>
    <t>Примечание (факторы, обусловившие неисполнение показателей*)</t>
  </si>
  <si>
    <t>прямой</t>
  </si>
  <si>
    <t>обратный</t>
  </si>
  <si>
    <t>Наименование</t>
  </si>
  <si>
    <t>Источники финансирования</t>
  </si>
  <si>
    <t xml:space="preserve">Ответ-
ственный (админи- стратор 
или соадмини-стратор)
</t>
  </si>
  <si>
    <t>Объем финансирования (руб.)</t>
  </si>
  <si>
    <t xml:space="preserve">Достигнутый результат 
в рамках основного мероприятия (мероприятия)
</t>
  </si>
  <si>
    <t>руб.</t>
  </si>
  <si>
    <t>%</t>
  </si>
  <si>
    <t>всего, в том числе</t>
  </si>
  <si>
    <t xml:space="preserve">за счет средств местного бюджета </t>
  </si>
  <si>
    <t>Основное мероприятие 1.1.2. Развитие муниципальной  Геоинформационной системы на основе Web-технологий (целевой показатель № 2)</t>
  </si>
  <si>
    <t>Основное мероприятие 1.1.3. Предоставление данных муниципальных информационных систем в открытом и машиночитаемом формате в общедоступном виде (целевой показатель № 3)</t>
  </si>
  <si>
    <t>Всего по подпрограмме «Цифровая трансформация муниципального образования»</t>
  </si>
  <si>
    <t>Основное мероприятие 2.1.2.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 (целевой показатель № 7)</t>
  </si>
  <si>
    <t>Основное мероприятие 2.2.2. Развитие системы электронного документооборота в структурных подразделениях Администрации города и муниципальных учреждениях (целевой показатель № 9)</t>
  </si>
  <si>
    <t>Основное мероприятие  2.2.3. 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 (целевой показатель № 10)</t>
  </si>
  <si>
    <t>Основное мероприятие 2.3.1. Организация защиты информации комплексной муниципальной информационной системы (целевой показатель № 11)</t>
  </si>
  <si>
    <t>Основное мероприятие 2.3.2. Развитие систем криптографической защиты и центра сертификации (целевой показатель № 12)</t>
  </si>
  <si>
    <t>Основное мероприятие 2.4.1. Развитие единой телекоммуникационной инфраструктуры и обеспечение ее функционирования, развитие муниципального центра обработки и хранения данных в составе комплексной муниципальной информационной системы (целевой показатель № 13-14)</t>
  </si>
  <si>
    <t xml:space="preserve">Всего по подпрограмме «Повышение эффективности муниципального управления за счет использования современных информационно-телекоммуникационных технологий» </t>
  </si>
  <si>
    <t xml:space="preserve">Всего по подпрограмме «Обеспечение выполнения функций муниципальным казённым учреждением «Управление информационных технологий и связи города Сургута» </t>
  </si>
  <si>
    <t>Количество созданных или модернизированных информационных систем, ед.</t>
  </si>
  <si>
    <t>х</t>
  </si>
  <si>
    <t xml:space="preserve">утвер-
жденный план </t>
  </si>
  <si>
    <t xml:space="preserve">уточ-
ненный план 
</t>
  </si>
  <si>
    <t xml:space="preserve">факт </t>
  </si>
  <si>
    <t>Примечание (факторы, обусловившие неисполнение уточненного плана)</t>
  </si>
  <si>
    <t>Основное мероприятие 3. Обеспечение деятельности МКУ «УИТС г. Сургута»  (целевой показатель № 6)</t>
  </si>
  <si>
    <t>≤60</t>
  </si>
  <si>
    <t>≤5</t>
  </si>
  <si>
    <t>≥90</t>
  </si>
  <si>
    <t>≤70</t>
  </si>
  <si>
    <t>Доля образовательных учреждений, у которых есть широкополосный доступ к сети «Интернет» (не менее 100 Мбит/с), %</t>
  </si>
  <si>
    <t xml:space="preserve">Объем финансирования администратора - МКУ «УИТС г. Сургута» </t>
  </si>
  <si>
    <t xml:space="preserve">Основное мероприятие 2.2.1. Создание, развитие и эксплуатация информационных систем специальной и типовой деятельности (целевой показатель № 8)
</t>
  </si>
  <si>
    <t>Основное мероприятие 1.3.1. Реализация проекта «Умный город» (целевой показатель № 5)</t>
  </si>
  <si>
    <t xml:space="preserve">На всех объектах ОМС и МУ, где необходима защита персональных данных, установлены сертифицированные Федеральной службой по техническому                                            и экспортному контролю (ФСТЭК) и Федеральной службой безопасности (ФСБ) России средства защиты информации VIPNet. Для антивирусной защиты технологической инфраструктуры Муниципальной Информационной Системы используется лицензионное программное обеспечение Kaspersky EndPoint Security 12. </t>
  </si>
  <si>
    <t>Сотрудники органов местного самоуправления городского округа город Сургут и подведомственных учреждений обеспечены в полном объёме сертификатами электронных подписей (ЭП) в соответствии с поданными заявлениями.</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</si>
  <si>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составляет 40 шт.</t>
  </si>
  <si>
    <t>Обеспечение деятельности МКУ «УИТС г. Сургута» осуществляется в плановом режиме.</t>
  </si>
  <si>
    <t xml:space="preserve">Подпрограмма «Повышение эффективности муниципального управления за счет использования современных информационно-телекоммуникационных технологий» </t>
  </si>
  <si>
    <t>Подпрограмма «Цифровая трансформация муниципального образования»</t>
  </si>
  <si>
    <t>Подпрограмма «Обеспечение выполнения функций муниципальным казённым учреждением «Управление информационных технологий и связи города Сургута»</t>
  </si>
  <si>
    <t xml:space="preserve">Общий объем финансирования программы – всего, 
в том числе </t>
  </si>
  <si>
    <t>Объем финансирования соадминистратора - Департамент архитектуры и градостроительства</t>
  </si>
  <si>
    <t>№ п/п</t>
  </si>
  <si>
    <t>2. Сведения об исполнении целевых показателей муниципальной программы 2024 год</t>
  </si>
  <si>
    <t>Наименование целевого показателя, единица измерения</t>
  </si>
  <si>
    <t xml:space="preserve">утвержденный
план
</t>
  </si>
  <si>
    <t>факт</t>
  </si>
  <si>
    <t>Стоимостная доля закупаемого компьютерного оборудования иностранного производства составляет 37,54% при годовом плане ≤60%. Достигнутое значение характеризуется положительной динамикой поставки отечественного оборудования.</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</si>
  <si>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составляет 97,25% при годовом плане ≥90%. Высокое фактическое значение обусловлено обеспечением всех ОМС и МУ города Сургута возможностью использования электронных подписей в системе электронного документооборота.</t>
  </si>
  <si>
    <t>МКУ «УИТС
г. Сургута» (администратор)</t>
  </si>
  <si>
    <t>Департамент архитектуры и градостроительства (соадминистратор)</t>
  </si>
  <si>
    <t>Основное мероприятие 2.1.1.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 (целевой показатель № 6)</t>
  </si>
  <si>
    <t>В 2024 году приказ о сроках проведения конкурса официальных интернет-сайтов муниципальных образований автономного округа не издавался. Итоги конкурса за 2024 год не подведены, место в рейтинге не изменилось. Официальный портал Администрации города занимает первое место в рейтинге.</t>
  </si>
  <si>
    <t>Общее количество наборов открытых данных составляет 63.</t>
  </si>
  <si>
    <t>Стоимостная доля закупаемого и (или) арендуемого иностранного программного обеспечения составляет 0% при годовом плане ≤5%. Достигнутое значение характеризуется положительной динамикой и связано с санкциями недружественных иностранных государств, а также с Указом Президента  Правительства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на приобретение иностранного програмного обеспечения.</t>
  </si>
  <si>
    <t>Доля образовательных учреждений, у которых есть широкополосный доступ                                 к сети Интернет (не менее 100 Мбит/с) составляет 100%.  Стоимостная доля закупаемого серверного и телекоммуникационного оборудования иностранного производства составляет  9,87%.</t>
  </si>
  <si>
    <t>На конец 2024 года функционируют 10 единиц действующих электронных сервисов взаимодействия органов местного самоуправления и муниципальных учреждений с населением и организациями: 
1. «ГосУслуги - Платформа обратной связи»;
2. «Обращения граждан на сайте Администрации»;
3. «Инвестиционный портал»;
4. Инициативное бюджетирование – «Бюджет для граждан Сургут»;
5. «Интерактивные карты города Сургута»;
6. «Единый транспортный портал»;
7. Картографический сервис «Твой двор»;
8. «3-D портал города Сургута»;
9. Интерактивный сервис контроля содержания дорог;
10. Мобильное приложение интеллектуальной транспортной системы.</t>
  </si>
  <si>
    <t>-</t>
  </si>
  <si>
    <t>За 2024 год созданы системы:
 1. АИС "Одаренные дети"
2. Система сбора отчетов по СКУД МКУ "УИТС г. Сургута"
Модернизированы системы:
1. АИС "Выборы в Сургуте" 
2. Мобильное приложение горожанина 
3. Комплексная автоматизированная система земельно-имущественных отношений города Сургута               
4. ПК «Реестр муниципального имущества»                                           
5. Интерактивные карты города Сургута                      
6. Муниципальная геоинформационная система                      
7. Картографическая система по управлению городскими проектами 
8. АИС "МФЦ компенсация проезда" 
9. АИС "Учет наград"
10. Подсистема "Каникулярный отдых"                  
11. 1С:КОРП; 
12. АИС "Учет судебных дел"
13. «3-D портал города Сургута».</t>
  </si>
  <si>
    <t xml:space="preserve">В 2024 году продолжалась реализация мероприятий ведомственного проекта Минстроя «Умный город»:
1. «Цифровой двойник города»;
2. Электронная карта жителя города;
3. Создание безопасных и комфортных мест ожидания общественного транспорта;
4. Создание системы интеллектуального видеонаблюдения (АПК «Безопасный город»);
5. Внедрение системы автоматической фото-видеофиксации нарушений правил дорожного движения.
</t>
  </si>
  <si>
    <t>Основное мероприятие 1.2.1. Разработка и внедрение новых электронных сервисов взаимодействия  органов местного самоуправления и муниципальных учреждений с населением и организациями  (целевой показатель № 4)</t>
  </si>
  <si>
    <t>Оказаны услуги по эксплуатации инженерных систем и техническому обслуживанию конструктивных элементов зданий, сооружений 1 объекта МКУ "УИТС"</t>
  </si>
  <si>
    <t xml:space="preserve">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составляет 8 ед:
1) АИС «МФЦ» Администрации города Сургута:
1. «Получение сведений о размере выплат за период (включая пенсию, доплаты, устанавливаемые к пенсии, социальные выплаты и выплаты по уходу)» (СФР);
2. «Сведения о факте осуществления трудовой деятельности» (СФР);
3. «Регистрация по месту жительства» (УМВД);
4. «Сведения о факте получения пенсии» (СФР);
5. «Предоставление из ЕГР ЗАГС по запросу сведений о смерти» (ФНС);
6. «Информирование из ЕГИССО по СНИЛС» (СФР)
2)Подсистема  «Каникулярный отдых»:
1. Регистрация по месту жительства (УМВД)
3)Подсистема «Дополнительная мера социальной поддержки детям-инвалидам»:
1. Сведение «Выписка сведений об инвалиде» (СФР)
</t>
  </si>
  <si>
    <t>Основное мероприятие 1.1.1. Развитие интернет-ресурсов  органов местного самоуправления и муниципальных учреждений  (целевой показатель № 1)</t>
  </si>
  <si>
    <t>УИЗСмп</t>
  </si>
  <si>
    <t>Высокий уровень использования запланированного объема средств</t>
  </si>
  <si>
    <t>Уровень использования запланированного объема средств, предусмотренного на реализацию муниципальной программы  УИЗСмп=Фзн / Пзн уточн), где:
Фзн- общий фактический объем расходов (за счет всех источников финансирования) = 315 121 487,18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315 305 824,69 рублей.</t>
  </si>
  <si>
    <t>% исполнения</t>
  </si>
  <si>
    <t>Приложение 22</t>
  </si>
  <si>
    <t>Оценка исполнения запланированного объема  средств на  реализацию муниципальной программы</t>
  </si>
  <si>
    <t xml:space="preserve"> «Развитие электронного муниципалитета на период до 2030 года» за 2024 год</t>
  </si>
  <si>
    <t xml:space="preserve">(сведения об исполнении программных мероприятий, объеме финансирования муниципальной программы)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</si>
</sst>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name val="Times New Roman"/>
      <family val="1"/>
      <charset val="204"/>
    </font>
    <font>
      <sz val="11"/>
      <name val="Calibri"/>
      <family val="2"/>
      <charset val="204"/>
    </font>
    <font>
      <sz val="14"/>
      <name val="Times New Roman"/>
      <family val="1"/>
      <charset val="204"/>
    </font>
    <font>
      <sz val="11"/>
      <color theme="1"/>
      <name val="Calibri"/>
      <family val="2"/>
      <scheme val="minor"/>
    </font>
    <font>
      <sz val="12"/>
      <name val="Times New Roman"/>
      <family val="1"/>
      <charset val="204"/>
    </font>
    <font>
      <sz val="12"/>
      <color theme="1"/>
      <name val="Times New Roman"/>
      <family val="1"/>
      <charset val="204"/>
    </font>
    <font>
      <sz val="12"/>
      <color theme="1"/>
      <name val="Calibri"/>
      <family val="2"/>
      <charset val="204"/>
      <scheme val="minor"/>
    </font>
    <font>
      <sz val="11"/>
      <color theme="1"/>
      <name val="Calibri"/>
      <family val="2"/>
      <charset val="204"/>
      <scheme val="minor"/>
    </font>
    <font>
      <sz val="10"/>
      <name val="Arial"/>
      <family val="2"/>
      <charset val="204"/>
    </font>
    <font>
      <sz val="12"/>
      <color rgb="FFFF0000"/>
      <name val="Times New Roman"/>
      <family val="1"/>
      <charset val="204"/>
    </font>
    <font>
      <b/>
      <i/>
      <sz val="12"/>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4" fillId="0" borderId="0"/>
    <xf numFmtId="0" fontId="8" fillId="0" borderId="0"/>
    <xf numFmtId="0" fontId="9" fillId="0" borderId="0"/>
    <xf numFmtId="0" fontId="9" fillId="0" borderId="0"/>
  </cellStyleXfs>
  <cellXfs count="86">
    <xf numFmtId="0" fontId="0" fillId="0" borderId="0" xfId="0"/>
    <xf numFmtId="0" fontId="1" fillId="2"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horizontal="center" vertical="center"/>
    </xf>
    <xf numFmtId="1" fontId="1" fillId="0" borderId="6" xfId="0" applyNumberFormat="1"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6" xfId="0" applyFont="1" applyFill="1" applyBorder="1" applyAlignment="1">
      <alignment horizontal="center" vertical="top"/>
    </xf>
    <xf numFmtId="1" fontId="1" fillId="2" borderId="0" xfId="0" applyNumberFormat="1" applyFont="1" applyFill="1" applyAlignment="1">
      <alignment horizontal="center" vertical="center"/>
    </xf>
    <xf numFmtId="0" fontId="1" fillId="2" borderId="0" xfId="0" applyFont="1" applyFill="1" applyAlignment="1">
      <alignment horizontal="left" vertical="center"/>
    </xf>
    <xf numFmtId="2" fontId="1" fillId="0" borderId="6" xfId="0" applyNumberFormat="1" applyFont="1" applyFill="1" applyBorder="1" applyAlignment="1">
      <alignment horizontal="center" vertical="top" wrapText="1"/>
    </xf>
    <xf numFmtId="2" fontId="1" fillId="0" borderId="0" xfId="0" applyNumberFormat="1" applyFont="1" applyFill="1" applyAlignment="1">
      <alignment horizontal="center" vertical="center"/>
    </xf>
    <xf numFmtId="3" fontId="1" fillId="0" borderId="6" xfId="0" applyNumberFormat="1" applyFont="1" applyFill="1" applyBorder="1" applyAlignment="1">
      <alignment horizontal="center" vertical="top" wrapText="1"/>
    </xf>
    <xf numFmtId="1" fontId="5" fillId="0" borderId="6" xfId="0" applyNumberFormat="1" applyFont="1" applyFill="1" applyBorder="1" applyAlignment="1">
      <alignment horizontal="center" vertical="top" wrapText="1"/>
    </xf>
    <xf numFmtId="2" fontId="7" fillId="0" borderId="6"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5" fillId="0" borderId="0" xfId="0" applyFont="1" applyFill="1" applyAlignment="1">
      <alignment vertical="center"/>
    </xf>
    <xf numFmtId="0" fontId="5" fillId="2" borderId="0" xfId="0" applyFont="1" applyFill="1" applyAlignment="1">
      <alignment vertical="center"/>
    </xf>
    <xf numFmtId="1" fontId="5" fillId="2" borderId="6" xfId="0" applyNumberFormat="1" applyFont="1" applyFill="1" applyBorder="1" applyAlignment="1">
      <alignment horizontal="center" vertical="top" wrapText="1"/>
    </xf>
    <xf numFmtId="0" fontId="5" fillId="0" borderId="6" xfId="0" applyFont="1" applyFill="1" applyBorder="1" applyAlignment="1">
      <alignment horizontal="left" vertical="top" wrapText="1"/>
    </xf>
    <xf numFmtId="4" fontId="5" fillId="0" borderId="6" xfId="0" applyNumberFormat="1" applyFont="1" applyFill="1" applyBorder="1" applyAlignment="1">
      <alignment horizontal="center" vertical="top" wrapText="1"/>
    </xf>
    <xf numFmtId="0" fontId="5" fillId="3" borderId="0" xfId="0" applyFont="1" applyFill="1" applyAlignment="1">
      <alignment vertical="center"/>
    </xf>
    <xf numFmtId="0" fontId="5" fillId="4" borderId="0" xfId="0" applyFont="1" applyFill="1" applyAlignment="1">
      <alignment vertical="center"/>
    </xf>
    <xf numFmtId="4" fontId="5" fillId="0" borderId="6" xfId="0" applyNumberFormat="1" applyFont="1" applyFill="1" applyBorder="1" applyAlignment="1">
      <alignment vertical="top" wrapText="1"/>
    </xf>
    <xf numFmtId="0" fontId="10" fillId="2" borderId="0" xfId="0" applyFont="1" applyFill="1" applyAlignment="1">
      <alignment vertical="center"/>
    </xf>
    <xf numFmtId="0" fontId="10" fillId="0" borderId="0" xfId="0" applyFont="1" applyFill="1" applyAlignment="1">
      <alignment vertical="center"/>
    </xf>
    <xf numFmtId="0" fontId="5" fillId="0" borderId="0" xfId="0" applyFont="1" applyFill="1" applyAlignment="1">
      <alignment horizontal="left" vertical="center"/>
    </xf>
    <xf numFmtId="3" fontId="5" fillId="0" borderId="0" xfId="0" applyNumberFormat="1" applyFont="1" applyFill="1" applyAlignment="1">
      <alignment horizontal="center" vertical="center"/>
    </xf>
    <xf numFmtId="3" fontId="5" fillId="2" borderId="0" xfId="0" applyNumberFormat="1" applyFont="1" applyFill="1" applyAlignment="1">
      <alignment horizontal="center" vertical="center"/>
    </xf>
    <xf numFmtId="4" fontId="5" fillId="0" borderId="2" xfId="0" applyNumberFormat="1" applyFont="1" applyFill="1" applyBorder="1" applyAlignment="1">
      <alignment horizontal="center" vertical="top" wrapText="1"/>
    </xf>
    <xf numFmtId="4" fontId="5" fillId="0" borderId="2" xfId="0" applyNumberFormat="1" applyFont="1" applyFill="1" applyBorder="1" applyAlignment="1">
      <alignment horizontal="justify" vertical="top" wrapText="1"/>
    </xf>
    <xf numFmtId="0" fontId="5" fillId="0" borderId="2" xfId="0" applyFont="1" applyFill="1" applyBorder="1" applyAlignment="1">
      <alignment horizontal="justify" vertical="top" wrapText="1"/>
    </xf>
    <xf numFmtId="0" fontId="5" fillId="0" borderId="6" xfId="0" applyFont="1" applyFill="1" applyBorder="1" applyAlignment="1">
      <alignment horizontal="justify" vertical="top" wrapText="1"/>
    </xf>
    <xf numFmtId="0" fontId="1" fillId="0" borderId="6" xfId="0" applyFont="1" applyFill="1" applyBorder="1" applyAlignment="1">
      <alignment horizontal="justify" vertical="top" wrapText="1"/>
    </xf>
    <xf numFmtId="0" fontId="1" fillId="0" borderId="6" xfId="0" applyFont="1" applyFill="1" applyBorder="1" applyAlignment="1">
      <alignment horizontal="left" vertical="top" wrapText="1"/>
    </xf>
    <xf numFmtId="0" fontId="11" fillId="5" borderId="6" xfId="0" applyFont="1" applyFill="1" applyBorder="1" applyAlignment="1">
      <alignment horizontal="center" vertical="center" wrapText="1"/>
    </xf>
    <xf numFmtId="2" fontId="11" fillId="5" borderId="6" xfId="0" applyNumberFormat="1" applyFont="1" applyFill="1" applyBorder="1" applyAlignment="1">
      <alignment horizontal="center" vertical="center" wrapText="1"/>
    </xf>
    <xf numFmtId="2" fontId="11" fillId="5" borderId="6" xfId="0" applyNumberFormat="1" applyFont="1" applyFill="1" applyBorder="1" applyAlignment="1">
      <alignment horizontal="left" vertical="center" wrapText="1"/>
    </xf>
    <xf numFmtId="0" fontId="5" fillId="5" borderId="0" xfId="0" applyFont="1" applyFill="1"/>
    <xf numFmtId="0" fontId="5" fillId="5" borderId="0" xfId="4" applyFont="1" applyFill="1" applyBorder="1" applyAlignment="1">
      <alignment horizontal="center" vertical="center" wrapText="1"/>
    </xf>
    <xf numFmtId="4" fontId="5" fillId="2" borderId="0" xfId="0" applyNumberFormat="1" applyFont="1" applyFill="1" applyAlignment="1">
      <alignment horizontal="center" vertical="center"/>
    </xf>
    <xf numFmtId="4" fontId="5" fillId="0" borderId="2" xfId="0" applyNumberFormat="1" applyFont="1" applyFill="1" applyBorder="1" applyAlignment="1">
      <alignment horizontal="center" vertical="top" wrapText="1"/>
    </xf>
    <xf numFmtId="4" fontId="5" fillId="0" borderId="8" xfId="0" applyNumberFormat="1" applyFont="1" applyFill="1" applyBorder="1" applyAlignment="1">
      <alignment horizontal="center" vertical="top" wrapText="1"/>
    </xf>
    <xf numFmtId="4" fontId="5" fillId="0" borderId="2" xfId="0" applyNumberFormat="1" applyFont="1" applyFill="1" applyBorder="1" applyAlignment="1">
      <alignment horizontal="justify" vertical="top" wrapText="1"/>
    </xf>
    <xf numFmtId="4" fontId="5" fillId="0" borderId="8" xfId="0" applyNumberFormat="1" applyFont="1" applyFill="1" applyBorder="1" applyAlignment="1">
      <alignment horizontal="justify" vertical="top" wrapText="1"/>
    </xf>
    <xf numFmtId="4" fontId="5" fillId="0" borderId="2" xfId="0" applyNumberFormat="1" applyFont="1" applyFill="1" applyBorder="1" applyAlignment="1">
      <alignment horizontal="left" vertical="top" wrapText="1"/>
    </xf>
    <xf numFmtId="4" fontId="5" fillId="0" borderId="8" xfId="0" applyNumberFormat="1" applyFont="1" applyFill="1" applyBorder="1" applyAlignment="1">
      <alignment horizontal="left" vertical="top" wrapText="1"/>
    </xf>
    <xf numFmtId="0" fontId="5" fillId="0" borderId="2" xfId="0" applyFont="1" applyFill="1" applyBorder="1" applyAlignment="1">
      <alignment horizontal="justify" vertical="top" wrapText="1"/>
    </xf>
    <xf numFmtId="0" fontId="5" fillId="0" borderId="8" xfId="0" applyFont="1" applyFill="1" applyBorder="1" applyAlignment="1">
      <alignment horizontal="justify" vertical="top" wrapText="1"/>
    </xf>
    <xf numFmtId="0" fontId="5" fillId="0" borderId="6" xfId="0" applyFont="1" applyFill="1" applyBorder="1" applyAlignment="1">
      <alignment horizontal="justify" vertical="top" wrapText="1"/>
    </xf>
    <xf numFmtId="0" fontId="5" fillId="0" borderId="7"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5" fillId="2" borderId="2" xfId="0" applyFont="1" applyFill="1" applyBorder="1" applyAlignment="1">
      <alignment horizontal="center" vertical="top" wrapText="1"/>
    </xf>
    <xf numFmtId="0" fontId="5" fillId="2" borderId="8" xfId="0" applyFont="1" applyFill="1" applyBorder="1" applyAlignment="1">
      <alignment horizontal="center" vertical="top" wrapText="1"/>
    </xf>
    <xf numFmtId="0" fontId="5" fillId="2" borderId="5" xfId="0" applyFont="1" applyFill="1" applyBorder="1" applyAlignment="1">
      <alignment horizontal="center" vertical="top" wrapText="1"/>
    </xf>
    <xf numFmtId="3" fontId="5" fillId="2" borderId="2" xfId="0" applyNumberFormat="1" applyFont="1" applyFill="1" applyBorder="1" applyAlignment="1">
      <alignment horizontal="center" vertical="top" wrapText="1"/>
    </xf>
    <xf numFmtId="3" fontId="5" fillId="2" borderId="8" xfId="0" applyNumberFormat="1" applyFont="1" applyFill="1" applyBorder="1" applyAlignment="1">
      <alignment horizontal="center" vertical="top" wrapText="1"/>
    </xf>
    <xf numFmtId="3" fontId="5" fillId="2" borderId="5" xfId="0" applyNumberFormat="1" applyFont="1" applyFill="1" applyBorder="1" applyAlignment="1">
      <alignment horizontal="center" vertical="top" wrapText="1"/>
    </xf>
    <xf numFmtId="3" fontId="5" fillId="2" borderId="7" xfId="0" applyNumberFormat="1" applyFont="1" applyFill="1" applyBorder="1" applyAlignment="1">
      <alignment horizontal="center" vertical="top" wrapText="1"/>
    </xf>
    <xf numFmtId="3" fontId="5" fillId="2" borderId="3" xfId="0" applyNumberFormat="1" applyFont="1" applyFill="1" applyBorder="1" applyAlignment="1">
      <alignment horizontal="center" vertical="top" wrapText="1"/>
    </xf>
    <xf numFmtId="3" fontId="5" fillId="2" borderId="4" xfId="0" applyNumberFormat="1" applyFont="1" applyFill="1" applyBorder="1" applyAlignment="1">
      <alignment horizontal="center" vertical="top" wrapText="1"/>
    </xf>
    <xf numFmtId="1" fontId="5" fillId="2" borderId="2" xfId="0" applyNumberFormat="1" applyFont="1" applyFill="1" applyBorder="1" applyAlignment="1">
      <alignment horizontal="center" vertical="top" wrapText="1"/>
    </xf>
    <xf numFmtId="1" fontId="5" fillId="2" borderId="8" xfId="0" applyNumberFormat="1" applyFont="1" applyFill="1" applyBorder="1" applyAlignment="1">
      <alignment horizontal="center" vertical="top" wrapText="1"/>
    </xf>
    <xf numFmtId="1" fontId="5" fillId="2" borderId="5" xfId="0" applyNumberFormat="1" applyFont="1" applyFill="1" applyBorder="1" applyAlignment="1">
      <alignment horizontal="center" vertical="top" wrapText="1"/>
    </xf>
    <xf numFmtId="1" fontId="5" fillId="2" borderId="7" xfId="0" applyNumberFormat="1" applyFont="1" applyFill="1" applyBorder="1" applyAlignment="1">
      <alignment horizontal="center" vertical="top" wrapText="1"/>
    </xf>
    <xf numFmtId="1" fontId="5" fillId="2" borderId="4" xfId="0" applyNumberFormat="1" applyFont="1" applyFill="1" applyBorder="1" applyAlignment="1">
      <alignment horizontal="center" vertical="top" wrapText="1"/>
    </xf>
    <xf numFmtId="0" fontId="11" fillId="5" borderId="6" xfId="0" applyFont="1" applyFill="1" applyBorder="1" applyAlignment="1">
      <alignment horizontal="left" vertical="top" wrapText="1"/>
    </xf>
    <xf numFmtId="0" fontId="6" fillId="0" borderId="7" xfId="0" applyFont="1" applyFill="1" applyBorder="1" applyAlignment="1">
      <alignment horizontal="center" vertical="top" wrapText="1"/>
    </xf>
    <xf numFmtId="0" fontId="7" fillId="0" borderId="3" xfId="0" applyFont="1" applyFill="1" applyBorder="1" applyAlignment="1">
      <alignment horizontal="center" vertical="top" wrapText="1"/>
    </xf>
    <xf numFmtId="0" fontId="3" fillId="0" borderId="1" xfId="0" applyFont="1" applyFill="1" applyBorder="1" applyAlignment="1">
      <alignment horizontal="center" vertical="center"/>
    </xf>
    <xf numFmtId="1" fontId="5" fillId="0" borderId="2" xfId="0" applyNumberFormat="1" applyFont="1" applyFill="1" applyBorder="1" applyAlignment="1">
      <alignment horizontal="center" vertical="top" wrapText="1"/>
    </xf>
    <xf numFmtId="1" fontId="5" fillId="0" borderId="8" xfId="0" applyNumberFormat="1" applyFont="1" applyFill="1" applyBorder="1" applyAlignment="1">
      <alignment horizontal="center" vertical="top" wrapText="1"/>
    </xf>
    <xf numFmtId="1" fontId="5" fillId="0" borderId="5"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5" xfId="0" applyFont="1" applyFill="1" applyBorder="1" applyAlignment="1">
      <alignment horizontal="center" vertical="top" wrapText="1"/>
    </xf>
    <xf numFmtId="0" fontId="7" fillId="0" borderId="5" xfId="0" applyFont="1" applyFill="1" applyBorder="1" applyAlignment="1">
      <alignment horizontal="center" vertical="top" wrapText="1"/>
    </xf>
    <xf numFmtId="0" fontId="6" fillId="0" borderId="3" xfId="0" applyFont="1" applyFill="1" applyBorder="1" applyAlignment="1">
      <alignment horizontal="center" vertical="top" wrapText="1"/>
    </xf>
    <xf numFmtId="1" fontId="5" fillId="0" borderId="6" xfId="0" applyNumberFormat="1" applyFont="1" applyFill="1" applyBorder="1" applyAlignment="1">
      <alignment horizontal="center" vertical="top" wrapText="1"/>
    </xf>
    <xf numFmtId="0" fontId="7" fillId="0" borderId="6" xfId="0" applyFont="1" applyFill="1" applyBorder="1" applyAlignment="1">
      <alignment horizontal="center" vertical="top" wrapText="1"/>
    </xf>
    <xf numFmtId="3" fontId="5" fillId="2" borderId="0" xfId="0" applyNumberFormat="1" applyFont="1" applyFill="1" applyAlignment="1">
      <alignment horizontal="right" vertical="center"/>
    </xf>
  </cellXfs>
  <cellStyles count="5">
    <cellStyle name="Обычный" xfId="0" builtinId="0"/>
    <cellStyle name="Обычный 2" xfId="1"/>
    <cellStyle name="Обычный 2 2" xfId="4"/>
    <cellStyle name="Обычный 3" xfId="3"/>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abSelected="1" view="pageBreakPreview" zoomScale="75" zoomScaleNormal="85" zoomScaleSheetLayoutView="75" zoomScalePageLayoutView="75" workbookViewId="0">
      <pane xSplit="1" ySplit="7" topLeftCell="B20" activePane="bottomRight" state="frozen"/>
      <selection pane="topRight" activeCell="B1" sqref="B1"/>
      <selection pane="bottomLeft" activeCell="A8" sqref="A8"/>
      <selection pane="bottomRight" activeCell="F11" sqref="F11"/>
    </sheetView>
  </sheetViews>
  <sheetFormatPr defaultColWidth="9.140625" defaultRowHeight="15.75" x14ac:dyDescent="0.25"/>
  <cols>
    <col min="1" max="1" width="61.140625" style="26" customWidth="1"/>
    <col min="2" max="2" width="24.5703125" style="16" customWidth="1"/>
    <col min="3" max="3" width="18.5703125" style="27" customWidth="1"/>
    <col min="4" max="5" width="15.7109375" style="28" customWidth="1"/>
    <col min="6" max="6" width="16.42578125" style="28" customWidth="1"/>
    <col min="7" max="7" width="9.42578125" style="28" customWidth="1"/>
    <col min="8" max="8" width="15.42578125" style="28" customWidth="1"/>
    <col min="9" max="9" width="8" style="28" customWidth="1"/>
    <col min="10" max="10" width="15.5703125" style="28" customWidth="1"/>
    <col min="11" max="11" width="100.5703125" style="28" customWidth="1"/>
    <col min="12" max="16384" width="9.140625" style="16"/>
  </cols>
  <sheetData>
    <row r="1" spans="1:11" x14ac:dyDescent="0.25">
      <c r="K1" s="85" t="s">
        <v>106</v>
      </c>
    </row>
    <row r="2" spans="1:11" x14ac:dyDescent="0.25">
      <c r="A2" s="55" t="s">
        <v>107</v>
      </c>
      <c r="B2" s="56"/>
      <c r="C2" s="56"/>
      <c r="D2" s="56"/>
      <c r="E2" s="56"/>
      <c r="F2" s="56"/>
      <c r="G2" s="56"/>
      <c r="H2" s="56"/>
      <c r="I2" s="56"/>
      <c r="J2" s="56"/>
      <c r="K2" s="56"/>
    </row>
    <row r="3" spans="1:11" x14ac:dyDescent="0.25">
      <c r="A3" s="55" t="s">
        <v>108</v>
      </c>
      <c r="B3" s="56"/>
      <c r="C3" s="56"/>
      <c r="D3" s="56"/>
      <c r="E3" s="56"/>
      <c r="F3" s="56"/>
      <c r="G3" s="56"/>
      <c r="H3" s="56"/>
      <c r="I3" s="56"/>
      <c r="J3" s="56"/>
      <c r="K3" s="56"/>
    </row>
    <row r="4" spans="1:11" ht="30" customHeight="1" x14ac:dyDescent="0.25">
      <c r="A4" s="55" t="s">
        <v>109</v>
      </c>
      <c r="B4" s="56"/>
      <c r="C4" s="56"/>
      <c r="D4" s="56"/>
      <c r="E4" s="56"/>
      <c r="F4" s="56"/>
      <c r="G4" s="56"/>
      <c r="H4" s="56"/>
      <c r="I4" s="56"/>
      <c r="J4" s="56"/>
      <c r="K4" s="56"/>
    </row>
    <row r="5" spans="1:11" ht="15" customHeight="1" x14ac:dyDescent="0.25">
      <c r="A5" s="57" t="s">
        <v>36</v>
      </c>
      <c r="B5" s="57" t="s">
        <v>37</v>
      </c>
      <c r="C5" s="60" t="s">
        <v>38</v>
      </c>
      <c r="D5" s="63" t="s">
        <v>39</v>
      </c>
      <c r="E5" s="64"/>
      <c r="F5" s="64"/>
      <c r="G5" s="64"/>
      <c r="H5" s="64"/>
      <c r="I5" s="65"/>
      <c r="J5" s="66" t="s">
        <v>61</v>
      </c>
      <c r="K5" s="66" t="s">
        <v>40</v>
      </c>
    </row>
    <row r="6" spans="1:11" s="17" customFormat="1" ht="39.75" customHeight="1" x14ac:dyDescent="0.25">
      <c r="A6" s="58"/>
      <c r="B6" s="58"/>
      <c r="C6" s="61"/>
      <c r="D6" s="66" t="s">
        <v>58</v>
      </c>
      <c r="E6" s="66" t="s">
        <v>59</v>
      </c>
      <c r="F6" s="66" t="s">
        <v>60</v>
      </c>
      <c r="G6" s="66" t="s">
        <v>105</v>
      </c>
      <c r="H6" s="69" t="s">
        <v>30</v>
      </c>
      <c r="I6" s="70"/>
      <c r="J6" s="67"/>
      <c r="K6" s="67"/>
    </row>
    <row r="7" spans="1:11" s="17" customFormat="1" ht="43.5" customHeight="1" x14ac:dyDescent="0.25">
      <c r="A7" s="59"/>
      <c r="B7" s="59"/>
      <c r="C7" s="62"/>
      <c r="D7" s="68"/>
      <c r="E7" s="68"/>
      <c r="F7" s="68"/>
      <c r="G7" s="68"/>
      <c r="H7" s="18" t="s">
        <v>41</v>
      </c>
      <c r="I7" s="18" t="s">
        <v>42</v>
      </c>
      <c r="J7" s="68"/>
      <c r="K7" s="68"/>
    </row>
    <row r="8" spans="1:11" s="17" customFormat="1" ht="19.5" customHeight="1" x14ac:dyDescent="0.25">
      <c r="A8" s="50" t="s">
        <v>76</v>
      </c>
      <c r="B8" s="51"/>
      <c r="C8" s="51"/>
      <c r="D8" s="51"/>
      <c r="E8" s="51"/>
      <c r="F8" s="51"/>
      <c r="G8" s="51"/>
      <c r="H8" s="51"/>
      <c r="I8" s="51"/>
      <c r="J8" s="51"/>
      <c r="K8" s="52"/>
    </row>
    <row r="9" spans="1:11" s="17" customFormat="1" ht="66" customHeight="1" x14ac:dyDescent="0.25">
      <c r="A9" s="31" t="s">
        <v>101</v>
      </c>
      <c r="B9" s="19" t="s">
        <v>95</v>
      </c>
      <c r="C9" s="29" t="s">
        <v>87</v>
      </c>
      <c r="D9" s="20" t="s">
        <v>95</v>
      </c>
      <c r="E9" s="20" t="s">
        <v>95</v>
      </c>
      <c r="F9" s="20" t="s">
        <v>95</v>
      </c>
      <c r="G9" s="20"/>
      <c r="H9" s="20" t="s">
        <v>95</v>
      </c>
      <c r="I9" s="20" t="s">
        <v>95</v>
      </c>
      <c r="J9" s="20" t="s">
        <v>57</v>
      </c>
      <c r="K9" s="30" t="s">
        <v>90</v>
      </c>
    </row>
    <row r="10" spans="1:11" s="17" customFormat="1" ht="53.25" customHeight="1" x14ac:dyDescent="0.25">
      <c r="A10" s="31" t="s">
        <v>45</v>
      </c>
      <c r="B10" s="19" t="s">
        <v>95</v>
      </c>
      <c r="C10" s="29" t="s">
        <v>87</v>
      </c>
      <c r="D10" s="20" t="s">
        <v>95</v>
      </c>
      <c r="E10" s="20" t="s">
        <v>95</v>
      </c>
      <c r="F10" s="20" t="s">
        <v>95</v>
      </c>
      <c r="G10" s="20"/>
      <c r="H10" s="20" t="s">
        <v>95</v>
      </c>
      <c r="I10" s="20" t="s">
        <v>95</v>
      </c>
      <c r="J10" s="20" t="s">
        <v>57</v>
      </c>
      <c r="K10" s="30" t="s">
        <v>73</v>
      </c>
    </row>
    <row r="11" spans="1:11" s="17" customFormat="1" ht="63" customHeight="1" x14ac:dyDescent="0.25">
      <c r="A11" s="31" t="s">
        <v>46</v>
      </c>
      <c r="B11" s="19" t="s">
        <v>95</v>
      </c>
      <c r="C11" s="29" t="s">
        <v>87</v>
      </c>
      <c r="D11" s="20" t="s">
        <v>95</v>
      </c>
      <c r="E11" s="20" t="s">
        <v>95</v>
      </c>
      <c r="F11" s="20" t="s">
        <v>95</v>
      </c>
      <c r="G11" s="20"/>
      <c r="H11" s="20" t="s">
        <v>95</v>
      </c>
      <c r="I11" s="20" t="s">
        <v>95</v>
      </c>
      <c r="J11" s="20" t="s">
        <v>57</v>
      </c>
      <c r="K11" s="30" t="s">
        <v>91</v>
      </c>
    </row>
    <row r="12" spans="1:11" s="17" customFormat="1" ht="198" customHeight="1" x14ac:dyDescent="0.25">
      <c r="A12" s="31" t="s">
        <v>98</v>
      </c>
      <c r="B12" s="19" t="s">
        <v>95</v>
      </c>
      <c r="C12" s="29" t="s">
        <v>87</v>
      </c>
      <c r="D12" s="20" t="s">
        <v>95</v>
      </c>
      <c r="E12" s="20" t="s">
        <v>95</v>
      </c>
      <c r="F12" s="20" t="s">
        <v>95</v>
      </c>
      <c r="G12" s="20"/>
      <c r="H12" s="20" t="s">
        <v>95</v>
      </c>
      <c r="I12" s="20" t="s">
        <v>95</v>
      </c>
      <c r="J12" s="20" t="s">
        <v>57</v>
      </c>
      <c r="K12" s="30" t="s">
        <v>94</v>
      </c>
    </row>
    <row r="13" spans="1:11" s="17" customFormat="1" ht="60" customHeight="1" x14ac:dyDescent="0.25">
      <c r="A13" s="47" t="s">
        <v>70</v>
      </c>
      <c r="B13" s="19" t="s">
        <v>43</v>
      </c>
      <c r="C13" s="41" t="s">
        <v>87</v>
      </c>
      <c r="D13" s="20">
        <f>D14</f>
        <v>44073972.609999999</v>
      </c>
      <c r="E13" s="20">
        <f t="shared" ref="E13:F13" si="0">E14</f>
        <v>47100339.280000001</v>
      </c>
      <c r="F13" s="20">
        <f t="shared" si="0"/>
        <v>47093216.189999998</v>
      </c>
      <c r="G13" s="20"/>
      <c r="H13" s="20">
        <f t="shared" ref="H13:H27" si="1">F13-E13</f>
        <v>-7123.0900000035763</v>
      </c>
      <c r="I13" s="20">
        <f>100-(F13*100/E13)</f>
        <v>1.5123224394741897E-2</v>
      </c>
      <c r="J13" s="20" t="s">
        <v>57</v>
      </c>
      <c r="K13" s="43" t="s">
        <v>97</v>
      </c>
    </row>
    <row r="14" spans="1:11" s="17" customFormat="1" ht="55.5" customHeight="1" x14ac:dyDescent="0.25">
      <c r="A14" s="48"/>
      <c r="B14" s="19" t="s">
        <v>44</v>
      </c>
      <c r="C14" s="42"/>
      <c r="D14" s="20">
        <v>44073972.609999999</v>
      </c>
      <c r="E14" s="20">
        <v>47100339.280000001</v>
      </c>
      <c r="F14" s="20">
        <v>47093216.189999998</v>
      </c>
      <c r="G14" s="20"/>
      <c r="H14" s="20">
        <f t="shared" si="1"/>
        <v>-7123.0900000035763</v>
      </c>
      <c r="I14" s="20">
        <f t="shared" ref="I14:I38" si="2">100-(F14*100/E14)</f>
        <v>1.5123224394741897E-2</v>
      </c>
      <c r="J14" s="20" t="s">
        <v>57</v>
      </c>
      <c r="K14" s="44"/>
    </row>
    <row r="15" spans="1:11" s="21" customFormat="1" ht="22.5" customHeight="1" x14ac:dyDescent="0.25">
      <c r="A15" s="53" t="s">
        <v>47</v>
      </c>
      <c r="B15" s="19" t="s">
        <v>43</v>
      </c>
      <c r="C15" s="41" t="s">
        <v>57</v>
      </c>
      <c r="D15" s="20">
        <f>D16</f>
        <v>44073972.609999999</v>
      </c>
      <c r="E15" s="20">
        <f t="shared" ref="E15:F15" si="3">E16</f>
        <v>47100339.280000001</v>
      </c>
      <c r="F15" s="20">
        <f t="shared" si="3"/>
        <v>47093216.189999998</v>
      </c>
      <c r="G15" s="20"/>
      <c r="H15" s="20">
        <f t="shared" si="1"/>
        <v>-7123.0900000035763</v>
      </c>
      <c r="I15" s="20">
        <f t="shared" si="2"/>
        <v>1.5123224394741897E-2</v>
      </c>
      <c r="J15" s="20" t="s">
        <v>57</v>
      </c>
      <c r="K15" s="41" t="s">
        <v>57</v>
      </c>
    </row>
    <row r="16" spans="1:11" s="21" customFormat="1" ht="31.5" x14ac:dyDescent="0.25">
      <c r="A16" s="54"/>
      <c r="B16" s="19" t="s">
        <v>44</v>
      </c>
      <c r="C16" s="42"/>
      <c r="D16" s="20">
        <f>D14</f>
        <v>44073972.609999999</v>
      </c>
      <c r="E16" s="20">
        <f>E14</f>
        <v>47100339.280000001</v>
      </c>
      <c r="F16" s="20">
        <f>F14</f>
        <v>47093216.189999998</v>
      </c>
      <c r="G16" s="20"/>
      <c r="H16" s="20">
        <f t="shared" si="1"/>
        <v>-7123.0900000035763</v>
      </c>
      <c r="I16" s="20">
        <f t="shared" si="2"/>
        <v>1.5123224394741897E-2</v>
      </c>
      <c r="J16" s="20" t="s">
        <v>57</v>
      </c>
      <c r="K16" s="42"/>
    </row>
    <row r="17" spans="1:11" s="21" customFormat="1" x14ac:dyDescent="0.25">
      <c r="A17" s="50" t="s">
        <v>75</v>
      </c>
      <c r="B17" s="51"/>
      <c r="C17" s="51"/>
      <c r="D17" s="51"/>
      <c r="E17" s="51"/>
      <c r="F17" s="51"/>
      <c r="G17" s="51"/>
      <c r="H17" s="51"/>
      <c r="I17" s="51"/>
      <c r="J17" s="51"/>
      <c r="K17" s="52"/>
    </row>
    <row r="18" spans="1:11" s="17" customFormat="1" ht="15" customHeight="1" x14ac:dyDescent="0.25">
      <c r="A18" s="47" t="s">
        <v>89</v>
      </c>
      <c r="B18" s="19" t="s">
        <v>43</v>
      </c>
      <c r="C18" s="41" t="s">
        <v>87</v>
      </c>
      <c r="D18" s="20">
        <f>D19</f>
        <v>29936019.030000001</v>
      </c>
      <c r="E18" s="20">
        <f t="shared" ref="E18:F18" si="4">E19</f>
        <v>32717201.140000001</v>
      </c>
      <c r="F18" s="20">
        <f t="shared" si="4"/>
        <v>32631267.57</v>
      </c>
      <c r="G18" s="20"/>
      <c r="H18" s="20">
        <f t="shared" si="1"/>
        <v>-85933.570000000298</v>
      </c>
      <c r="I18" s="20">
        <f>100-(F18*100/E18)</f>
        <v>0.26265562763845196</v>
      </c>
      <c r="J18" s="20" t="s">
        <v>57</v>
      </c>
      <c r="K18" s="45" t="s">
        <v>85</v>
      </c>
    </row>
    <row r="19" spans="1:11" s="17" customFormat="1" ht="82.5" customHeight="1" x14ac:dyDescent="0.25">
      <c r="A19" s="48"/>
      <c r="B19" s="19" t="s">
        <v>44</v>
      </c>
      <c r="C19" s="42"/>
      <c r="D19" s="20">
        <v>29936019.030000001</v>
      </c>
      <c r="E19" s="20">
        <v>32717201.140000001</v>
      </c>
      <c r="F19" s="20">
        <v>32631267.57</v>
      </c>
      <c r="G19" s="20"/>
      <c r="H19" s="20">
        <f t="shared" si="1"/>
        <v>-85933.570000000298</v>
      </c>
      <c r="I19" s="20">
        <f>100-(F19*100/E19)</f>
        <v>0.26265562763845196</v>
      </c>
      <c r="J19" s="20" t="s">
        <v>57</v>
      </c>
      <c r="K19" s="46"/>
    </row>
    <row r="20" spans="1:11" s="17" customFormat="1" ht="38.25" customHeight="1" x14ac:dyDescent="0.25">
      <c r="A20" s="47" t="s">
        <v>48</v>
      </c>
      <c r="B20" s="19" t="s">
        <v>43</v>
      </c>
      <c r="C20" s="41" t="s">
        <v>87</v>
      </c>
      <c r="D20" s="20">
        <f>D21</f>
        <v>1284822</v>
      </c>
      <c r="E20" s="20">
        <f t="shared" ref="E20:F20" si="5">E21</f>
        <v>974624.1</v>
      </c>
      <c r="F20" s="20">
        <f t="shared" si="5"/>
        <v>974624.1</v>
      </c>
      <c r="G20" s="20"/>
      <c r="H20" s="20">
        <f t="shared" si="1"/>
        <v>0</v>
      </c>
      <c r="I20" s="20">
        <f t="shared" si="2"/>
        <v>0</v>
      </c>
      <c r="J20" s="20" t="s">
        <v>57</v>
      </c>
      <c r="K20" s="43" t="s">
        <v>92</v>
      </c>
    </row>
    <row r="21" spans="1:11" s="17" customFormat="1" ht="75" customHeight="1" x14ac:dyDescent="0.25">
      <c r="A21" s="48"/>
      <c r="B21" s="19" t="s">
        <v>44</v>
      </c>
      <c r="C21" s="42"/>
      <c r="D21" s="20">
        <v>1284822</v>
      </c>
      <c r="E21" s="20">
        <v>974624.1</v>
      </c>
      <c r="F21" s="20">
        <v>974624.1</v>
      </c>
      <c r="G21" s="20"/>
      <c r="H21" s="20">
        <f t="shared" si="1"/>
        <v>0</v>
      </c>
      <c r="I21" s="20">
        <f t="shared" si="2"/>
        <v>0</v>
      </c>
      <c r="J21" s="20" t="s">
        <v>57</v>
      </c>
      <c r="K21" s="44"/>
    </row>
    <row r="22" spans="1:11" s="17" customFormat="1" ht="65.25" customHeight="1" x14ac:dyDescent="0.25">
      <c r="A22" s="49" t="s">
        <v>69</v>
      </c>
      <c r="B22" s="19" t="s">
        <v>43</v>
      </c>
      <c r="C22" s="41" t="s">
        <v>87</v>
      </c>
      <c r="D22" s="20">
        <f>D23</f>
        <v>56399653.509999998</v>
      </c>
      <c r="E22" s="20">
        <f t="shared" ref="E22:F22" si="6">E23</f>
        <v>43349453.490000002</v>
      </c>
      <c r="F22" s="20">
        <f t="shared" si="6"/>
        <v>43349453.490000002</v>
      </c>
      <c r="G22" s="20"/>
      <c r="H22" s="20">
        <f t="shared" si="1"/>
        <v>0</v>
      </c>
      <c r="I22" s="20">
        <f t="shared" si="2"/>
        <v>0</v>
      </c>
      <c r="J22" s="20" t="s">
        <v>57</v>
      </c>
      <c r="K22" s="45" t="s">
        <v>96</v>
      </c>
    </row>
    <row r="23" spans="1:11" s="17" customFormat="1" ht="207.75" customHeight="1" x14ac:dyDescent="0.25">
      <c r="A23" s="49"/>
      <c r="B23" s="19" t="s">
        <v>44</v>
      </c>
      <c r="C23" s="42"/>
      <c r="D23" s="20">
        <v>56399653.509999998</v>
      </c>
      <c r="E23" s="20">
        <v>43349453.490000002</v>
      </c>
      <c r="F23" s="20">
        <v>43349453.490000002</v>
      </c>
      <c r="G23" s="20"/>
      <c r="H23" s="20">
        <f t="shared" si="1"/>
        <v>0</v>
      </c>
      <c r="I23" s="20">
        <f t="shared" si="2"/>
        <v>0</v>
      </c>
      <c r="J23" s="20" t="s">
        <v>57</v>
      </c>
      <c r="K23" s="46"/>
    </row>
    <row r="24" spans="1:11" s="22" customFormat="1" ht="83.25" customHeight="1" x14ac:dyDescent="0.25">
      <c r="A24" s="32" t="s">
        <v>49</v>
      </c>
      <c r="B24" s="19" t="s">
        <v>95</v>
      </c>
      <c r="C24" s="29" t="s">
        <v>87</v>
      </c>
      <c r="D24" s="20" t="s">
        <v>95</v>
      </c>
      <c r="E24" s="20" t="s">
        <v>95</v>
      </c>
      <c r="F24" s="20" t="s">
        <v>95</v>
      </c>
      <c r="G24" s="20"/>
      <c r="H24" s="20" t="s">
        <v>95</v>
      </c>
      <c r="I24" s="20" t="s">
        <v>95</v>
      </c>
      <c r="J24" s="20" t="s">
        <v>57</v>
      </c>
      <c r="K24" s="30" t="s">
        <v>86</v>
      </c>
    </row>
    <row r="25" spans="1:11" s="17" customFormat="1" ht="261" customHeight="1" x14ac:dyDescent="0.25">
      <c r="A25" s="32" t="s">
        <v>50</v>
      </c>
      <c r="B25" s="19" t="s">
        <v>95</v>
      </c>
      <c r="C25" s="29" t="s">
        <v>87</v>
      </c>
      <c r="D25" s="20" t="s">
        <v>95</v>
      </c>
      <c r="E25" s="20" t="s">
        <v>95</v>
      </c>
      <c r="F25" s="20" t="s">
        <v>95</v>
      </c>
      <c r="G25" s="20"/>
      <c r="H25" s="20" t="s">
        <v>95</v>
      </c>
      <c r="I25" s="20" t="s">
        <v>95</v>
      </c>
      <c r="J25" s="20" t="s">
        <v>57</v>
      </c>
      <c r="K25" s="30" t="s">
        <v>100</v>
      </c>
    </row>
    <row r="26" spans="1:11" s="17" customFormat="1" ht="15" customHeight="1" x14ac:dyDescent="0.25">
      <c r="A26" s="47" t="s">
        <v>51</v>
      </c>
      <c r="B26" s="19" t="s">
        <v>43</v>
      </c>
      <c r="C26" s="41" t="s">
        <v>87</v>
      </c>
      <c r="D26" s="20">
        <f>D27</f>
        <v>13058488.91</v>
      </c>
      <c r="E26" s="20">
        <f t="shared" ref="E26:F26" si="7">E27</f>
        <v>17808480.289999999</v>
      </c>
      <c r="F26" s="20">
        <f t="shared" si="7"/>
        <v>17808480.289999999</v>
      </c>
      <c r="G26" s="20"/>
      <c r="H26" s="20">
        <f t="shared" si="1"/>
        <v>0</v>
      </c>
      <c r="I26" s="20">
        <f>100-(F26*100/E26)</f>
        <v>0</v>
      </c>
      <c r="J26" s="20" t="s">
        <v>57</v>
      </c>
      <c r="K26" s="43" t="s">
        <v>71</v>
      </c>
    </row>
    <row r="27" spans="1:11" s="17" customFormat="1" ht="31.5" x14ac:dyDescent="0.25">
      <c r="A27" s="48"/>
      <c r="B27" s="19" t="s">
        <v>44</v>
      </c>
      <c r="C27" s="42"/>
      <c r="D27" s="20">
        <v>13058488.91</v>
      </c>
      <c r="E27" s="20">
        <v>17808480.289999999</v>
      </c>
      <c r="F27" s="20">
        <v>17808480.289999999</v>
      </c>
      <c r="G27" s="20"/>
      <c r="H27" s="20">
        <f t="shared" si="1"/>
        <v>0</v>
      </c>
      <c r="I27" s="20">
        <f t="shared" si="2"/>
        <v>0</v>
      </c>
      <c r="J27" s="20" t="s">
        <v>57</v>
      </c>
      <c r="K27" s="44"/>
    </row>
    <row r="28" spans="1:11" s="17" customFormat="1" ht="51" customHeight="1" x14ac:dyDescent="0.25">
      <c r="A28" s="31" t="s">
        <v>52</v>
      </c>
      <c r="B28" s="19" t="s">
        <v>95</v>
      </c>
      <c r="C28" s="29" t="s">
        <v>87</v>
      </c>
      <c r="D28" s="20" t="s">
        <v>95</v>
      </c>
      <c r="E28" s="20" t="s">
        <v>95</v>
      </c>
      <c r="F28" s="20" t="s">
        <v>95</v>
      </c>
      <c r="G28" s="20"/>
      <c r="H28" s="20" t="s">
        <v>95</v>
      </c>
      <c r="I28" s="20" t="s">
        <v>95</v>
      </c>
      <c r="J28" s="29" t="s">
        <v>57</v>
      </c>
      <c r="K28" s="30" t="s">
        <v>72</v>
      </c>
    </row>
    <row r="29" spans="1:11" s="17" customFormat="1" ht="30" customHeight="1" x14ac:dyDescent="0.25">
      <c r="A29" s="49" t="s">
        <v>53</v>
      </c>
      <c r="B29" s="19" t="s">
        <v>43</v>
      </c>
      <c r="C29" s="41" t="s">
        <v>87</v>
      </c>
      <c r="D29" s="20">
        <f>D30</f>
        <v>20626195.5</v>
      </c>
      <c r="E29" s="20">
        <f t="shared" ref="E29:F29" si="8">E30</f>
        <v>20967229.82</v>
      </c>
      <c r="F29" s="20">
        <f t="shared" si="8"/>
        <v>20967229.82</v>
      </c>
      <c r="G29" s="20"/>
      <c r="H29" s="20">
        <f t="shared" ref="H29:H45" si="9">F29-E29</f>
        <v>0</v>
      </c>
      <c r="I29" s="20">
        <f>100-(F29*100/E29)</f>
        <v>0</v>
      </c>
      <c r="J29" s="20" t="s">
        <v>57</v>
      </c>
      <c r="K29" s="43" t="s">
        <v>93</v>
      </c>
    </row>
    <row r="30" spans="1:11" s="17" customFormat="1" ht="64.5" customHeight="1" x14ac:dyDescent="0.25">
      <c r="A30" s="49"/>
      <c r="B30" s="19" t="s">
        <v>44</v>
      </c>
      <c r="C30" s="42"/>
      <c r="D30" s="20">
        <v>20626195.5</v>
      </c>
      <c r="E30" s="20">
        <v>20967229.82</v>
      </c>
      <c r="F30" s="20">
        <v>20967229.82</v>
      </c>
      <c r="G30" s="20"/>
      <c r="H30" s="20">
        <f t="shared" si="9"/>
        <v>0</v>
      </c>
      <c r="I30" s="20">
        <f>100-(F30*100/E30)</f>
        <v>0</v>
      </c>
      <c r="J30" s="20" t="s">
        <v>57</v>
      </c>
      <c r="K30" s="44"/>
    </row>
    <row r="31" spans="1:11" s="21" customFormat="1" x14ac:dyDescent="0.25">
      <c r="A31" s="47" t="s">
        <v>54</v>
      </c>
      <c r="B31" s="19" t="s">
        <v>43</v>
      </c>
      <c r="C31" s="41" t="s">
        <v>57</v>
      </c>
      <c r="D31" s="20">
        <f>D32</f>
        <v>121305178.94999999</v>
      </c>
      <c r="E31" s="20">
        <f t="shared" ref="E31:F31" si="10">E32</f>
        <v>115816988.84</v>
      </c>
      <c r="F31" s="20">
        <f t="shared" si="10"/>
        <v>115731055.26999998</v>
      </c>
      <c r="G31" s="20"/>
      <c r="H31" s="20">
        <f t="shared" si="9"/>
        <v>-85933.57000002265</v>
      </c>
      <c r="I31" s="20">
        <f t="shared" si="2"/>
        <v>7.4197724237791363E-2</v>
      </c>
      <c r="J31" s="20" t="s">
        <v>57</v>
      </c>
      <c r="K31" s="41" t="s">
        <v>57</v>
      </c>
    </row>
    <row r="32" spans="1:11" s="21" customFormat="1" ht="51" customHeight="1" x14ac:dyDescent="0.25">
      <c r="A32" s="48"/>
      <c r="B32" s="19" t="s">
        <v>44</v>
      </c>
      <c r="C32" s="42"/>
      <c r="D32" s="20">
        <f>D19+D21+D23+D27+D30</f>
        <v>121305178.94999999</v>
      </c>
      <c r="E32" s="20">
        <f>E19+E21+E23+E27+E30</f>
        <v>115816988.84</v>
      </c>
      <c r="F32" s="20">
        <f>F19+F21+F23+F27+F30</f>
        <v>115731055.26999998</v>
      </c>
      <c r="G32" s="20"/>
      <c r="H32" s="20">
        <f t="shared" si="9"/>
        <v>-85933.57000002265</v>
      </c>
      <c r="I32" s="20">
        <f t="shared" si="2"/>
        <v>7.4197724237791363E-2</v>
      </c>
      <c r="J32" s="20" t="s">
        <v>57</v>
      </c>
      <c r="K32" s="42"/>
    </row>
    <row r="33" spans="1:13" s="21" customFormat="1" x14ac:dyDescent="0.25">
      <c r="A33" s="50" t="s">
        <v>77</v>
      </c>
      <c r="B33" s="51"/>
      <c r="C33" s="51"/>
      <c r="D33" s="51"/>
      <c r="E33" s="51"/>
      <c r="F33" s="51"/>
      <c r="G33" s="51"/>
      <c r="H33" s="51"/>
      <c r="I33" s="51"/>
      <c r="J33" s="51"/>
      <c r="K33" s="52"/>
    </row>
    <row r="34" spans="1:13" s="17" customFormat="1" ht="15" customHeight="1" x14ac:dyDescent="0.25">
      <c r="A34" s="49" t="s">
        <v>62</v>
      </c>
      <c r="B34" s="19" t="s">
        <v>43</v>
      </c>
      <c r="C34" s="41" t="s">
        <v>87</v>
      </c>
      <c r="D34" s="20">
        <f>D35</f>
        <v>148133269.66999999</v>
      </c>
      <c r="E34" s="20">
        <f t="shared" ref="E34:F34" si="11">E35</f>
        <v>152054968.81</v>
      </c>
      <c r="F34" s="20">
        <f t="shared" si="11"/>
        <v>151963687.96000001</v>
      </c>
      <c r="G34" s="20"/>
      <c r="H34" s="20">
        <f t="shared" si="9"/>
        <v>-91280.84999999404</v>
      </c>
      <c r="I34" s="20">
        <f>100-(F34*100/E34)</f>
        <v>6.0031481190236491E-2</v>
      </c>
      <c r="J34" s="20" t="s">
        <v>57</v>
      </c>
      <c r="K34" s="43" t="s">
        <v>74</v>
      </c>
    </row>
    <row r="35" spans="1:13" s="17" customFormat="1" ht="31.5" x14ac:dyDescent="0.25">
      <c r="A35" s="49"/>
      <c r="B35" s="19" t="s">
        <v>44</v>
      </c>
      <c r="C35" s="42"/>
      <c r="D35" s="20">
        <v>148133269.66999999</v>
      </c>
      <c r="E35" s="23">
        <v>152054968.81</v>
      </c>
      <c r="F35" s="23">
        <v>151963687.96000001</v>
      </c>
      <c r="G35" s="23"/>
      <c r="H35" s="20">
        <f t="shared" si="9"/>
        <v>-91280.84999999404</v>
      </c>
      <c r="I35" s="20">
        <f>100-(F35*100/E35)</f>
        <v>6.0031481190236491E-2</v>
      </c>
      <c r="J35" s="20" t="s">
        <v>57</v>
      </c>
      <c r="K35" s="44"/>
    </row>
    <row r="36" spans="1:13" s="17" customFormat="1" x14ac:dyDescent="0.25">
      <c r="A36" s="47" t="s">
        <v>62</v>
      </c>
      <c r="B36" s="19" t="s">
        <v>43</v>
      </c>
      <c r="C36" s="41" t="s">
        <v>88</v>
      </c>
      <c r="D36" s="20">
        <f>D37</f>
        <v>333527.76</v>
      </c>
      <c r="E36" s="20">
        <f t="shared" ref="E36:F36" si="12">E37</f>
        <v>333527.76</v>
      </c>
      <c r="F36" s="20">
        <f t="shared" si="12"/>
        <v>333527.76</v>
      </c>
      <c r="G36" s="20"/>
      <c r="H36" s="20">
        <f t="shared" si="9"/>
        <v>0</v>
      </c>
      <c r="I36" s="20">
        <v>0</v>
      </c>
      <c r="J36" s="20" t="s">
        <v>57</v>
      </c>
      <c r="K36" s="43" t="s">
        <v>99</v>
      </c>
    </row>
    <row r="37" spans="1:13" s="17" customFormat="1" ht="31.5" x14ac:dyDescent="0.25">
      <c r="A37" s="48"/>
      <c r="B37" s="19" t="s">
        <v>44</v>
      </c>
      <c r="C37" s="42"/>
      <c r="D37" s="20">
        <v>333527.76</v>
      </c>
      <c r="E37" s="20">
        <v>333527.76</v>
      </c>
      <c r="F37" s="20">
        <v>333527.76</v>
      </c>
      <c r="G37" s="20"/>
      <c r="H37" s="20">
        <f t="shared" si="9"/>
        <v>0</v>
      </c>
      <c r="I37" s="20">
        <v>0</v>
      </c>
      <c r="J37" s="20" t="s">
        <v>57</v>
      </c>
      <c r="K37" s="44"/>
    </row>
    <row r="38" spans="1:13" s="21" customFormat="1" ht="15" customHeight="1" x14ac:dyDescent="0.25">
      <c r="A38" s="47" t="s">
        <v>55</v>
      </c>
      <c r="B38" s="19" t="s">
        <v>43</v>
      </c>
      <c r="C38" s="41" t="s">
        <v>57</v>
      </c>
      <c r="D38" s="20">
        <f>D39</f>
        <v>148466797.42999998</v>
      </c>
      <c r="E38" s="20">
        <f t="shared" ref="E38:F38" si="13">E39</f>
        <v>152388496.56999999</v>
      </c>
      <c r="F38" s="20">
        <f t="shared" si="13"/>
        <v>152297215.72</v>
      </c>
      <c r="G38" s="20"/>
      <c r="H38" s="20">
        <f t="shared" si="9"/>
        <v>-91280.84999999404</v>
      </c>
      <c r="I38" s="20">
        <f t="shared" si="2"/>
        <v>5.9900092234371982E-2</v>
      </c>
      <c r="J38" s="20" t="s">
        <v>57</v>
      </c>
      <c r="K38" s="41" t="s">
        <v>57</v>
      </c>
    </row>
    <row r="39" spans="1:13" s="21" customFormat="1" ht="31.5" x14ac:dyDescent="0.25">
      <c r="A39" s="48"/>
      <c r="B39" s="19" t="s">
        <v>44</v>
      </c>
      <c r="C39" s="42"/>
      <c r="D39" s="20">
        <f>D35+D37</f>
        <v>148466797.42999998</v>
      </c>
      <c r="E39" s="20">
        <f>E35+E37</f>
        <v>152388496.56999999</v>
      </c>
      <c r="F39" s="20">
        <f>F35+F37</f>
        <v>152297215.72</v>
      </c>
      <c r="G39" s="20"/>
      <c r="H39" s="20">
        <f t="shared" si="9"/>
        <v>-91280.84999999404</v>
      </c>
      <c r="I39" s="20">
        <f>100-(F39*100/E39)</f>
        <v>5.9900092234371982E-2</v>
      </c>
      <c r="J39" s="20" t="s">
        <v>57</v>
      </c>
      <c r="K39" s="42"/>
    </row>
    <row r="40" spans="1:13" s="17" customFormat="1" ht="24.75" customHeight="1" x14ac:dyDescent="0.25">
      <c r="A40" s="47" t="s">
        <v>78</v>
      </c>
      <c r="B40" s="19" t="s">
        <v>43</v>
      </c>
      <c r="C40" s="41" t="s">
        <v>57</v>
      </c>
      <c r="D40" s="20">
        <f>D41</f>
        <v>313845948.99000001</v>
      </c>
      <c r="E40" s="20">
        <f t="shared" ref="E40:F40" si="14">E41</f>
        <v>315305824.69</v>
      </c>
      <c r="F40" s="20">
        <f t="shared" si="14"/>
        <v>315121487.17999995</v>
      </c>
      <c r="G40" s="20">
        <f>F40/E40*100</f>
        <v>99.941536915728946</v>
      </c>
      <c r="H40" s="20">
        <f t="shared" si="9"/>
        <v>-184337.51000005007</v>
      </c>
      <c r="I40" s="20">
        <f t="shared" ref="I40:I45" si="15">100-(F40*100/E40)</f>
        <v>5.8463084271053845E-2</v>
      </c>
      <c r="J40" s="20" t="s">
        <v>57</v>
      </c>
      <c r="K40" s="41" t="s">
        <v>57</v>
      </c>
    </row>
    <row r="41" spans="1:13" s="17" customFormat="1" ht="31.5" x14ac:dyDescent="0.25">
      <c r="A41" s="48"/>
      <c r="B41" s="19" t="s">
        <v>44</v>
      </c>
      <c r="C41" s="42"/>
      <c r="D41" s="20">
        <f>D43+D45</f>
        <v>313845948.99000001</v>
      </c>
      <c r="E41" s="20">
        <f>E43+E45</f>
        <v>315305824.69</v>
      </c>
      <c r="F41" s="20">
        <f>F43+F45</f>
        <v>315121487.17999995</v>
      </c>
      <c r="G41" s="20"/>
      <c r="H41" s="20">
        <f t="shared" si="9"/>
        <v>-184337.51000005007</v>
      </c>
      <c r="I41" s="20">
        <f t="shared" si="15"/>
        <v>5.8463084271053845E-2</v>
      </c>
      <c r="J41" s="20" t="s">
        <v>57</v>
      </c>
      <c r="K41" s="42"/>
    </row>
    <row r="42" spans="1:13" s="17" customFormat="1" ht="15" customHeight="1" x14ac:dyDescent="0.25">
      <c r="A42" s="49" t="s">
        <v>68</v>
      </c>
      <c r="B42" s="19" t="s">
        <v>43</v>
      </c>
      <c r="C42" s="41" t="s">
        <v>57</v>
      </c>
      <c r="D42" s="20">
        <f>D43</f>
        <v>313512421.23000002</v>
      </c>
      <c r="E42" s="20">
        <f t="shared" ref="E42:F42" si="16">E43</f>
        <v>314972296.93000001</v>
      </c>
      <c r="F42" s="20">
        <f t="shared" si="16"/>
        <v>314787959.41999996</v>
      </c>
      <c r="G42" s="20">
        <f>F42/E42*100</f>
        <v>99.941475008501783</v>
      </c>
      <c r="H42" s="20">
        <f t="shared" si="9"/>
        <v>-184337.51000005007</v>
      </c>
      <c r="I42" s="20">
        <f t="shared" si="15"/>
        <v>5.8524991498231316E-2</v>
      </c>
      <c r="J42" s="20" t="s">
        <v>57</v>
      </c>
      <c r="K42" s="41" t="s">
        <v>57</v>
      </c>
    </row>
    <row r="43" spans="1:13" ht="31.5" x14ac:dyDescent="0.25">
      <c r="A43" s="49"/>
      <c r="B43" s="19" t="s">
        <v>44</v>
      </c>
      <c r="C43" s="42"/>
      <c r="D43" s="20">
        <f>D35+D32+D16</f>
        <v>313512421.23000002</v>
      </c>
      <c r="E43" s="20">
        <f>E35+E32+E16</f>
        <v>314972296.93000001</v>
      </c>
      <c r="F43" s="20">
        <f>F35+F32+F16</f>
        <v>314787959.41999996</v>
      </c>
      <c r="G43" s="20"/>
      <c r="H43" s="20">
        <f t="shared" si="9"/>
        <v>-184337.51000005007</v>
      </c>
      <c r="I43" s="20">
        <f t="shared" si="15"/>
        <v>5.8524991498231316E-2</v>
      </c>
      <c r="J43" s="20" t="s">
        <v>57</v>
      </c>
      <c r="K43" s="42"/>
    </row>
    <row r="44" spans="1:13" s="24" customFormat="1" ht="15" customHeight="1" x14ac:dyDescent="0.25">
      <c r="A44" s="49" t="s">
        <v>79</v>
      </c>
      <c r="B44" s="19" t="s">
        <v>43</v>
      </c>
      <c r="C44" s="41" t="s">
        <v>57</v>
      </c>
      <c r="D44" s="20">
        <f>D45</f>
        <v>333527.76</v>
      </c>
      <c r="E44" s="20">
        <f t="shared" ref="E44:H44" si="17">E45</f>
        <v>333527.76</v>
      </c>
      <c r="F44" s="20">
        <f t="shared" si="17"/>
        <v>333527.76</v>
      </c>
      <c r="G44" s="20">
        <f>F44/E44*100</f>
        <v>100</v>
      </c>
      <c r="H44" s="20">
        <f t="shared" si="17"/>
        <v>0</v>
      </c>
      <c r="I44" s="20">
        <f t="shared" si="15"/>
        <v>0</v>
      </c>
      <c r="J44" s="20" t="s">
        <v>57</v>
      </c>
      <c r="K44" s="41" t="s">
        <v>57</v>
      </c>
    </row>
    <row r="45" spans="1:13" s="25" customFormat="1" ht="31.5" x14ac:dyDescent="0.25">
      <c r="A45" s="49"/>
      <c r="B45" s="19" t="s">
        <v>44</v>
      </c>
      <c r="C45" s="42"/>
      <c r="D45" s="20">
        <v>333527.76</v>
      </c>
      <c r="E45" s="20">
        <v>333527.76</v>
      </c>
      <c r="F45" s="20">
        <v>333527.76</v>
      </c>
      <c r="G45" s="20"/>
      <c r="H45" s="20">
        <f t="shared" si="9"/>
        <v>0</v>
      </c>
      <c r="I45" s="20">
        <f t="shared" si="15"/>
        <v>0</v>
      </c>
      <c r="J45" s="20" t="s">
        <v>57</v>
      </c>
      <c r="K45" s="42"/>
    </row>
    <row r="46" spans="1:13" s="38" customFormat="1" ht="77.25" customHeight="1" x14ac:dyDescent="0.25">
      <c r="A46" s="71" t="s">
        <v>104</v>
      </c>
      <c r="B46" s="71"/>
      <c r="C46" s="71"/>
      <c r="D46" s="71"/>
      <c r="E46" s="71"/>
      <c r="F46" s="71"/>
      <c r="G46" s="71"/>
      <c r="H46" s="71"/>
      <c r="I46" s="35" t="s">
        <v>102</v>
      </c>
      <c r="J46" s="36">
        <f>F47/E47*100</f>
        <v>99.941536915728975</v>
      </c>
      <c r="K46" s="37" t="s">
        <v>103</v>
      </c>
      <c r="M46" s="39"/>
    </row>
    <row r="47" spans="1:13" x14ac:dyDescent="0.25">
      <c r="E47" s="40">
        <v>315305824.69</v>
      </c>
      <c r="F47" s="40">
        <v>315121487.18000001</v>
      </c>
      <c r="G47" s="40"/>
    </row>
  </sheetData>
  <mergeCells count="60">
    <mergeCell ref="A46:H46"/>
    <mergeCell ref="K44:K45"/>
    <mergeCell ref="A29:A30"/>
    <mergeCell ref="K29:K30"/>
    <mergeCell ref="A31:A32"/>
    <mergeCell ref="A34:A35"/>
    <mergeCell ref="K34:K35"/>
    <mergeCell ref="A38:A39"/>
    <mergeCell ref="A40:A41"/>
    <mergeCell ref="A42:A43"/>
    <mergeCell ref="A36:A37"/>
    <mergeCell ref="C36:C37"/>
    <mergeCell ref="K38:K39"/>
    <mergeCell ref="K40:K41"/>
    <mergeCell ref="K42:K43"/>
    <mergeCell ref="K31:K32"/>
    <mergeCell ref="A2:K2"/>
    <mergeCell ref="A3:K3"/>
    <mergeCell ref="A4:K4"/>
    <mergeCell ref="A5:A7"/>
    <mergeCell ref="B5:B7"/>
    <mergeCell ref="C5:C7"/>
    <mergeCell ref="D5:I5"/>
    <mergeCell ref="J5:J7"/>
    <mergeCell ref="K5:K7"/>
    <mergeCell ref="D6:D7"/>
    <mergeCell ref="E6:E7"/>
    <mergeCell ref="F6:F7"/>
    <mergeCell ref="H6:I6"/>
    <mergeCell ref="G6:G7"/>
    <mergeCell ref="A44:A45"/>
    <mergeCell ref="C13:C14"/>
    <mergeCell ref="A8:K8"/>
    <mergeCell ref="A17:K17"/>
    <mergeCell ref="A33:K33"/>
    <mergeCell ref="K18:K19"/>
    <mergeCell ref="A20:A21"/>
    <mergeCell ref="K20:K21"/>
    <mergeCell ref="A13:A14"/>
    <mergeCell ref="K13:K14"/>
    <mergeCell ref="A15:A16"/>
    <mergeCell ref="A18:A19"/>
    <mergeCell ref="A22:A23"/>
    <mergeCell ref="C15:C16"/>
    <mergeCell ref="C18:C19"/>
    <mergeCell ref="C20:C21"/>
    <mergeCell ref="C42:C43"/>
    <mergeCell ref="C44:C45"/>
    <mergeCell ref="C38:C39"/>
    <mergeCell ref="C40:C41"/>
    <mergeCell ref="C29:C30"/>
    <mergeCell ref="C31:C32"/>
    <mergeCell ref="C34:C35"/>
    <mergeCell ref="K15:K16"/>
    <mergeCell ref="K36:K37"/>
    <mergeCell ref="K22:K23"/>
    <mergeCell ref="K26:K27"/>
    <mergeCell ref="A26:A27"/>
    <mergeCell ref="C26:C27"/>
    <mergeCell ref="C22:C23"/>
  </mergeCells>
  <pageMargins left="0.59055118110236227" right="0.19685039370078741" top="0.19685039370078741" bottom="0.11811023622047245" header="0.23622047244094491" footer="0.19685039370078741"/>
  <pageSetup paperSize="8" scale="66" firstPageNumber="11" fitToHeight="0" orientation="landscape" useFirstPageNumber="1"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view="pageBreakPreview" zoomScale="75" zoomScaleNormal="75" zoomScaleSheetLayoutView="75" zoomScalePageLayoutView="95" workbookViewId="0">
      <selection activeCell="B8" sqref="B8"/>
    </sheetView>
  </sheetViews>
  <sheetFormatPr defaultColWidth="9.140625" defaultRowHeight="15" x14ac:dyDescent="0.25"/>
  <cols>
    <col min="1" max="1" width="6.7109375" style="8" customWidth="1"/>
    <col min="2" max="2" width="85.28515625" style="9" customWidth="1"/>
    <col min="3" max="3" width="19.42578125" style="3" customWidth="1"/>
    <col min="4" max="4" width="13" style="3" customWidth="1"/>
    <col min="5" max="5" width="15.42578125" style="1" customWidth="1"/>
    <col min="6" max="6" width="10.5703125" style="3" customWidth="1"/>
    <col min="7" max="7" width="8.28515625" style="3" customWidth="1"/>
    <col min="8" max="8" width="7.28515625" style="11" customWidth="1"/>
    <col min="9" max="9" width="30" style="3" customWidth="1"/>
    <col min="10" max="16384" width="9.140625" style="2"/>
  </cols>
  <sheetData>
    <row r="1" spans="1:9" ht="30.75" customHeight="1" x14ac:dyDescent="0.25">
      <c r="A1" s="74" t="s">
        <v>81</v>
      </c>
      <c r="B1" s="74"/>
      <c r="C1" s="74"/>
      <c r="D1" s="74"/>
      <c r="E1" s="74"/>
      <c r="F1" s="74"/>
      <c r="G1" s="74"/>
      <c r="H1" s="74"/>
      <c r="I1" s="74"/>
    </row>
    <row r="2" spans="1:9" s="3" customFormat="1" ht="21" customHeight="1" x14ac:dyDescent="0.25">
      <c r="A2" s="75" t="s">
        <v>80</v>
      </c>
      <c r="B2" s="78" t="s">
        <v>82</v>
      </c>
      <c r="C2" s="78" t="s">
        <v>0</v>
      </c>
      <c r="D2" s="78" t="s">
        <v>28</v>
      </c>
      <c r="E2" s="82" t="s">
        <v>29</v>
      </c>
      <c r="F2" s="82"/>
      <c r="G2" s="82"/>
      <c r="H2" s="82"/>
      <c r="I2" s="78" t="s">
        <v>33</v>
      </c>
    </row>
    <row r="3" spans="1:9" s="3" customFormat="1" ht="15" customHeight="1" x14ac:dyDescent="0.25">
      <c r="A3" s="76"/>
      <c r="B3" s="79"/>
      <c r="C3" s="79"/>
      <c r="D3" s="79"/>
      <c r="E3" s="83" t="s">
        <v>83</v>
      </c>
      <c r="F3" s="83" t="s">
        <v>84</v>
      </c>
      <c r="G3" s="72" t="s">
        <v>30</v>
      </c>
      <c r="H3" s="73"/>
      <c r="I3" s="79"/>
    </row>
    <row r="4" spans="1:9" s="3" customFormat="1" ht="30" customHeight="1" x14ac:dyDescent="0.25">
      <c r="A4" s="77"/>
      <c r="B4" s="80"/>
      <c r="C4" s="80"/>
      <c r="D4" s="81"/>
      <c r="E4" s="84"/>
      <c r="F4" s="84"/>
      <c r="G4" s="13" t="s">
        <v>31</v>
      </c>
      <c r="H4" s="14" t="s">
        <v>32</v>
      </c>
      <c r="I4" s="80"/>
    </row>
    <row r="5" spans="1:9" ht="45" x14ac:dyDescent="0.25">
      <c r="A5" s="5" t="s">
        <v>1</v>
      </c>
      <c r="B5" s="33" t="s">
        <v>2</v>
      </c>
      <c r="C5" s="12" t="s">
        <v>3</v>
      </c>
      <c r="D5" s="12" t="s">
        <v>35</v>
      </c>
      <c r="E5" s="6">
        <v>1</v>
      </c>
      <c r="F5" s="6">
        <v>1</v>
      </c>
      <c r="G5" s="6">
        <f>F5-E5</f>
        <v>0</v>
      </c>
      <c r="H5" s="10">
        <f>F5/E5*100-100</f>
        <v>0</v>
      </c>
      <c r="I5" s="6" t="s">
        <v>57</v>
      </c>
    </row>
    <row r="6" spans="1:9" ht="30" x14ac:dyDescent="0.25">
      <c r="A6" s="5" t="s">
        <v>4</v>
      </c>
      <c r="B6" s="33" t="s">
        <v>5</v>
      </c>
      <c r="C6" s="12" t="s">
        <v>3</v>
      </c>
      <c r="D6" s="12" t="s">
        <v>34</v>
      </c>
      <c r="E6" s="6">
        <v>40</v>
      </c>
      <c r="F6" s="6">
        <v>40</v>
      </c>
      <c r="G6" s="6">
        <f>F6-E6</f>
        <v>0</v>
      </c>
      <c r="H6" s="10">
        <f>F6/E6*100-100</f>
        <v>0</v>
      </c>
      <c r="I6" s="6" t="s">
        <v>57</v>
      </c>
    </row>
    <row r="7" spans="1:9" ht="30" x14ac:dyDescent="0.25">
      <c r="A7" s="5" t="s">
        <v>6</v>
      </c>
      <c r="B7" s="33" t="s">
        <v>7</v>
      </c>
      <c r="C7" s="12" t="s">
        <v>3</v>
      </c>
      <c r="D7" s="12" t="s">
        <v>34</v>
      </c>
      <c r="E7" s="6">
        <v>63</v>
      </c>
      <c r="F7" s="6">
        <v>63</v>
      </c>
      <c r="G7" s="6">
        <f>F7-E7</f>
        <v>0</v>
      </c>
      <c r="H7" s="10">
        <f>F7/E7*100-100</f>
        <v>0</v>
      </c>
      <c r="I7" s="6" t="s">
        <v>57</v>
      </c>
    </row>
    <row r="8" spans="1:9" ht="30" x14ac:dyDescent="0.25">
      <c r="A8" s="5" t="s">
        <v>8</v>
      </c>
      <c r="B8" s="33" t="s">
        <v>9</v>
      </c>
      <c r="C8" s="12" t="s">
        <v>3</v>
      </c>
      <c r="D8" s="12" t="s">
        <v>34</v>
      </c>
      <c r="E8" s="6">
        <v>10</v>
      </c>
      <c r="F8" s="15">
        <v>10</v>
      </c>
      <c r="G8" s="6">
        <f>F8-E8</f>
        <v>0</v>
      </c>
      <c r="H8" s="10">
        <f>F8/E8*100-100</f>
        <v>0</v>
      </c>
      <c r="I8" s="6" t="s">
        <v>57</v>
      </c>
    </row>
    <row r="9" spans="1:9" ht="30" x14ac:dyDescent="0.25">
      <c r="A9" s="5" t="s">
        <v>10</v>
      </c>
      <c r="B9" s="34" t="s">
        <v>11</v>
      </c>
      <c r="C9" s="12" t="s">
        <v>3</v>
      </c>
      <c r="D9" s="12" t="s">
        <v>34</v>
      </c>
      <c r="E9" s="6">
        <v>5</v>
      </c>
      <c r="F9" s="15">
        <v>5</v>
      </c>
      <c r="G9" s="6">
        <f>F9-E9</f>
        <v>0</v>
      </c>
      <c r="H9" s="10">
        <f t="shared" ref="H9:H12" si="0">F9/E9*100-100</f>
        <v>0</v>
      </c>
      <c r="I9" s="6" t="s">
        <v>57</v>
      </c>
    </row>
    <row r="10" spans="1:9" ht="30" x14ac:dyDescent="0.25">
      <c r="A10" s="5" t="s">
        <v>12</v>
      </c>
      <c r="B10" s="33" t="s">
        <v>13</v>
      </c>
      <c r="C10" s="12" t="s">
        <v>3</v>
      </c>
      <c r="D10" s="12" t="s">
        <v>35</v>
      </c>
      <c r="E10" s="6" t="s">
        <v>63</v>
      </c>
      <c r="F10" s="15">
        <v>37.54</v>
      </c>
      <c r="G10" s="6">
        <f>0</f>
        <v>0</v>
      </c>
      <c r="H10" s="10">
        <v>0</v>
      </c>
      <c r="I10" s="6" t="s">
        <v>57</v>
      </c>
    </row>
    <row r="11" spans="1:9" ht="30" x14ac:dyDescent="0.25">
      <c r="A11" s="5" t="s">
        <v>14</v>
      </c>
      <c r="B11" s="33" t="s">
        <v>15</v>
      </c>
      <c r="C11" s="12" t="s">
        <v>3</v>
      </c>
      <c r="D11" s="12" t="s">
        <v>35</v>
      </c>
      <c r="E11" s="6" t="s">
        <v>64</v>
      </c>
      <c r="F11" s="6">
        <v>0</v>
      </c>
      <c r="G11" s="6">
        <f>0</f>
        <v>0</v>
      </c>
      <c r="H11" s="10">
        <v>0</v>
      </c>
      <c r="I11" s="6" t="s">
        <v>57</v>
      </c>
    </row>
    <row r="12" spans="1:9" ht="30" x14ac:dyDescent="0.25">
      <c r="A12" s="5" t="s">
        <v>16</v>
      </c>
      <c r="B12" s="33" t="s">
        <v>56</v>
      </c>
      <c r="C12" s="12" t="s">
        <v>3</v>
      </c>
      <c r="D12" s="12" t="s">
        <v>34</v>
      </c>
      <c r="E12" s="6">
        <v>15</v>
      </c>
      <c r="F12" s="15">
        <v>15</v>
      </c>
      <c r="G12" s="6">
        <f>F12-E12</f>
        <v>0</v>
      </c>
      <c r="H12" s="10">
        <f t="shared" si="0"/>
        <v>0</v>
      </c>
      <c r="I12" s="6" t="s">
        <v>57</v>
      </c>
    </row>
    <row r="13" spans="1:9" ht="30" x14ac:dyDescent="0.25">
      <c r="A13" s="5" t="s">
        <v>17</v>
      </c>
      <c r="B13" s="33" t="s">
        <v>18</v>
      </c>
      <c r="C13" s="12" t="s">
        <v>3</v>
      </c>
      <c r="D13" s="12" t="s">
        <v>34</v>
      </c>
      <c r="E13" s="6" t="s">
        <v>65</v>
      </c>
      <c r="F13" s="10">
        <v>97.25</v>
      </c>
      <c r="G13" s="6">
        <v>0</v>
      </c>
      <c r="H13" s="10">
        <v>0</v>
      </c>
      <c r="I13" s="6" t="s">
        <v>57</v>
      </c>
    </row>
    <row r="14" spans="1:9" ht="60" x14ac:dyDescent="0.25">
      <c r="A14" s="5" t="s">
        <v>19</v>
      </c>
      <c r="B14" s="33" t="s">
        <v>20</v>
      </c>
      <c r="C14" s="12" t="s">
        <v>3</v>
      </c>
      <c r="D14" s="12" t="s">
        <v>34</v>
      </c>
      <c r="E14" s="6">
        <v>8</v>
      </c>
      <c r="F14" s="6">
        <v>8</v>
      </c>
      <c r="G14" s="6">
        <f>F14-E14</f>
        <v>0</v>
      </c>
      <c r="H14" s="10">
        <f>F14/E14*100-100</f>
        <v>0</v>
      </c>
      <c r="I14" s="6" t="s">
        <v>57</v>
      </c>
    </row>
    <row r="15" spans="1:9" ht="30" x14ac:dyDescent="0.25">
      <c r="A15" s="5" t="s">
        <v>21</v>
      </c>
      <c r="B15" s="33" t="s">
        <v>22</v>
      </c>
      <c r="C15" s="12" t="s">
        <v>3</v>
      </c>
      <c r="D15" s="12" t="s">
        <v>35</v>
      </c>
      <c r="E15" s="7">
        <v>1</v>
      </c>
      <c r="F15" s="7">
        <v>1</v>
      </c>
      <c r="G15" s="6">
        <f>F15-E15</f>
        <v>0</v>
      </c>
      <c r="H15" s="10">
        <f>F15/E15*100-100</f>
        <v>0</v>
      </c>
      <c r="I15" s="6" t="s">
        <v>57</v>
      </c>
    </row>
    <row r="16" spans="1:9" ht="45" x14ac:dyDescent="0.25">
      <c r="A16" s="5" t="s">
        <v>23</v>
      </c>
      <c r="B16" s="33" t="s">
        <v>24</v>
      </c>
      <c r="C16" s="12" t="s">
        <v>3</v>
      </c>
      <c r="D16" s="12" t="s">
        <v>34</v>
      </c>
      <c r="E16" s="4">
        <v>100</v>
      </c>
      <c r="F16" s="4">
        <v>100</v>
      </c>
      <c r="G16" s="6">
        <f>F16-E16</f>
        <v>0</v>
      </c>
      <c r="H16" s="10">
        <f>F16/E16*100-100</f>
        <v>0</v>
      </c>
      <c r="I16" s="6" t="s">
        <v>57</v>
      </c>
    </row>
    <row r="17" spans="1:9" ht="30" x14ac:dyDescent="0.25">
      <c r="A17" s="5" t="s">
        <v>25</v>
      </c>
      <c r="B17" s="33" t="s">
        <v>67</v>
      </c>
      <c r="C17" s="12" t="s">
        <v>3</v>
      </c>
      <c r="D17" s="12" t="s">
        <v>34</v>
      </c>
      <c r="E17" s="6">
        <v>100</v>
      </c>
      <c r="F17" s="6">
        <v>100</v>
      </c>
      <c r="G17" s="6">
        <f>F17-E17</f>
        <v>0</v>
      </c>
      <c r="H17" s="10">
        <f>F17/E17*100-100</f>
        <v>0</v>
      </c>
      <c r="I17" s="6" t="s">
        <v>57</v>
      </c>
    </row>
    <row r="18" spans="1:9" ht="30" x14ac:dyDescent="0.25">
      <c r="A18" s="5" t="s">
        <v>26</v>
      </c>
      <c r="B18" s="33" t="s">
        <v>27</v>
      </c>
      <c r="C18" s="12" t="s">
        <v>3</v>
      </c>
      <c r="D18" s="12" t="s">
        <v>35</v>
      </c>
      <c r="E18" s="6" t="s">
        <v>66</v>
      </c>
      <c r="F18" s="6">
        <v>9.8699999999999992</v>
      </c>
      <c r="G18" s="6">
        <v>0</v>
      </c>
      <c r="H18" s="10">
        <v>0</v>
      </c>
      <c r="I18" s="6" t="s">
        <v>57</v>
      </c>
    </row>
  </sheetData>
  <mergeCells count="10">
    <mergeCell ref="G3:H3"/>
    <mergeCell ref="A1:I1"/>
    <mergeCell ref="A2:A4"/>
    <mergeCell ref="B2:B4"/>
    <mergeCell ref="C2:C4"/>
    <mergeCell ref="D2:D4"/>
    <mergeCell ref="E2:H2"/>
    <mergeCell ref="I2:I4"/>
    <mergeCell ref="E3:E4"/>
    <mergeCell ref="F3:F4"/>
  </mergeCells>
  <pageMargins left="0.19685039370078741" right="0.19685039370078741" top="0.78740157480314965" bottom="0.11811023622047245" header="0.23622047244094491" footer="0.19685039370078741"/>
  <pageSetup paperSize="256" scale="73" firstPageNumber="7" fitToHeight="0" orientation="landscape" useFirstPageNumber="1" r:id="rId1"/>
  <headerFooter differentFirst="1">
    <firstHeader xml:space="preserve">&amp;C&amp;"Times New Roman,обычный"&amp;14 &amp;"-,обычный"&amp;11
</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мероприятия</vt:lpstr>
      <vt:lpstr>показатели </vt:lpstr>
      <vt:lpstr>мероприятия!Заголовки_для_печати</vt:lpstr>
      <vt:lpstr>мероприятия!Область_печати</vt:lpstr>
      <vt:lpstr>'показатели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Минаева Светлана Юрьевна</dc:creator>
  <cp:lastModifiedBy>Штолякова Ольга Анатольевна</cp:lastModifiedBy>
  <cp:lastPrinted>2024-10-22T07:13:03Z</cp:lastPrinted>
  <dcterms:created xsi:type="dcterms:W3CDTF">2021-01-27T04:29:01Z</dcterms:created>
  <dcterms:modified xsi:type="dcterms:W3CDTF">2025-04-22T06:49:27Z</dcterms:modified>
</cp:coreProperties>
</file>